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hmad\Documents\Rekap Nilai Fakultas Teknik\"/>
    </mc:Choice>
  </mc:AlternateContent>
  <xr:revisionPtr revIDLastSave="0" documentId="13_ncr:1_{4070E6DB-D7B1-47F0-9688-D4C82BBD4F2A}" xr6:coauthVersionLast="47" xr6:coauthVersionMax="47" xr10:uidLastSave="{00000000-0000-0000-0000-000000000000}"/>
  <bookViews>
    <workbookView xWindow="12636" yWindow="0" windowWidth="10500" windowHeight="12336" activeTab="4" xr2:uid="{C580309D-1D4E-43EB-9A45-C89BB43CABE7}"/>
  </bookViews>
  <sheets>
    <sheet name="uts&amp;uas" sheetId="1" r:id="rId1"/>
    <sheet name="tugas" sheetId="2" r:id="rId2"/>
    <sheet name="keaktifan" sheetId="3" r:id="rId3"/>
    <sheet name="sikap" sheetId="4" r:id="rId4"/>
    <sheet name="Rekap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5" l="1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6" i="5"/>
  <c r="H28" i="4" l="1"/>
  <c r="I28" i="4" s="1"/>
  <c r="H27" i="4"/>
  <c r="I27" i="4" s="1"/>
  <c r="H26" i="4"/>
  <c r="I26" i="4" s="1"/>
  <c r="H25" i="4"/>
  <c r="I25" i="4" s="1"/>
  <c r="H24" i="4"/>
  <c r="I24" i="4" s="1"/>
  <c r="H23" i="4"/>
  <c r="I23" i="4" s="1"/>
  <c r="H22" i="4"/>
  <c r="I22" i="4" s="1"/>
  <c r="H21" i="4"/>
  <c r="I21" i="4" s="1"/>
  <c r="H20" i="4"/>
  <c r="I20" i="4" s="1"/>
  <c r="H19" i="4"/>
  <c r="I19" i="4" s="1"/>
  <c r="H18" i="4"/>
  <c r="I18" i="4" s="1"/>
  <c r="H17" i="4"/>
  <c r="I17" i="4" s="1"/>
  <c r="H16" i="4"/>
  <c r="I16" i="4" s="1"/>
  <c r="H15" i="4"/>
  <c r="I15" i="4" s="1"/>
  <c r="H14" i="4"/>
  <c r="I14" i="4" s="1"/>
  <c r="H13" i="4"/>
  <c r="I13" i="4" s="1"/>
  <c r="H12" i="4"/>
  <c r="I12" i="4" s="1"/>
  <c r="H11" i="4"/>
  <c r="I11" i="4" s="1"/>
  <c r="H10" i="4"/>
  <c r="I10" i="4" s="1"/>
  <c r="H9" i="4"/>
  <c r="I9" i="4" s="1"/>
  <c r="H8" i="4"/>
  <c r="I8" i="4" s="1"/>
  <c r="H7" i="4"/>
  <c r="I7" i="4" s="1"/>
  <c r="H28" i="3"/>
  <c r="I28" i="3" s="1"/>
  <c r="H27" i="3"/>
  <c r="I27" i="3" s="1"/>
  <c r="H26" i="3"/>
  <c r="I26" i="3" s="1"/>
  <c r="H25" i="3"/>
  <c r="I25" i="3" s="1"/>
  <c r="H24" i="3"/>
  <c r="I24" i="3" s="1"/>
  <c r="H23" i="3"/>
  <c r="I23" i="3" s="1"/>
  <c r="H22" i="3"/>
  <c r="I22" i="3" s="1"/>
  <c r="H21" i="3"/>
  <c r="I21" i="3" s="1"/>
  <c r="H20" i="3"/>
  <c r="I20" i="3" s="1"/>
  <c r="H19" i="3"/>
  <c r="I19" i="3" s="1"/>
  <c r="H18" i="3"/>
  <c r="I18" i="3" s="1"/>
  <c r="H17" i="3"/>
  <c r="I17" i="3" s="1"/>
  <c r="H16" i="3"/>
  <c r="I16" i="3" s="1"/>
  <c r="H15" i="3"/>
  <c r="I15" i="3" s="1"/>
  <c r="H14" i="3"/>
  <c r="I14" i="3" s="1"/>
  <c r="H13" i="3"/>
  <c r="I13" i="3" s="1"/>
  <c r="H12" i="3"/>
  <c r="I12" i="3" s="1"/>
  <c r="H11" i="3"/>
  <c r="I11" i="3" s="1"/>
  <c r="H10" i="3"/>
  <c r="I10" i="3" s="1"/>
  <c r="H9" i="3"/>
  <c r="I9" i="3" s="1"/>
  <c r="H8" i="3"/>
  <c r="I8" i="3" s="1"/>
  <c r="H7" i="3"/>
  <c r="I7" i="3" s="1"/>
  <c r="H24" i="2"/>
  <c r="I24" i="2" s="1"/>
  <c r="H25" i="2"/>
  <c r="I25" i="2" s="1"/>
  <c r="H26" i="2"/>
  <c r="I26" i="2" s="1"/>
  <c r="H27" i="2"/>
  <c r="I27" i="2" s="1"/>
  <c r="H28" i="2"/>
  <c r="I28" i="2" s="1"/>
  <c r="H12" i="2"/>
  <c r="H13" i="2"/>
  <c r="H8" i="2" l="1"/>
  <c r="I8" i="2" s="1"/>
  <c r="H9" i="2"/>
  <c r="I9" i="2" s="1"/>
  <c r="H10" i="2"/>
  <c r="I10" i="2" s="1"/>
  <c r="H11" i="2"/>
  <c r="I11" i="2" s="1"/>
  <c r="I12" i="2"/>
  <c r="I13" i="2"/>
  <c r="H14" i="2"/>
  <c r="I14" i="2" s="1"/>
  <c r="H15" i="2"/>
  <c r="I15" i="2" s="1"/>
  <c r="H16" i="2"/>
  <c r="I16" i="2" s="1"/>
  <c r="H17" i="2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7" i="2"/>
  <c r="I7" i="2" s="1"/>
</calcChain>
</file>

<file path=xl/sharedStrings.xml><?xml version="1.0" encoding="utf-8"?>
<sst xmlns="http://schemas.openxmlformats.org/spreadsheetml/2006/main" count="213" uniqueCount="83">
  <si>
    <t xml:space="preserve">No. </t>
  </si>
  <si>
    <t>Nama Mahasiswa</t>
  </si>
  <si>
    <t>Nilai</t>
  </si>
  <si>
    <t>UTS</t>
  </si>
  <si>
    <t>UAS</t>
  </si>
  <si>
    <t xml:space="preserve">1. </t>
  </si>
  <si>
    <t xml:space="preserve">2. </t>
  </si>
  <si>
    <t xml:space="preserve">4. </t>
  </si>
  <si>
    <t xml:space="preserve">5. </t>
  </si>
  <si>
    <t xml:space="preserve">20. </t>
  </si>
  <si>
    <t xml:space="preserve">21. </t>
  </si>
  <si>
    <t>PASKAH H</t>
  </si>
  <si>
    <t>ALYA AS</t>
  </si>
  <si>
    <t>SHIFA PS</t>
  </si>
  <si>
    <t>ANDRI R</t>
  </si>
  <si>
    <t>ASTI DL</t>
  </si>
  <si>
    <t>ARIL G</t>
  </si>
  <si>
    <t>AHMAD M</t>
  </si>
  <si>
    <t>SITI R</t>
  </si>
  <si>
    <t>Jumlah</t>
  </si>
  <si>
    <t>Rata-rata</t>
  </si>
  <si>
    <t>No</t>
  </si>
  <si>
    <t>NPM</t>
  </si>
  <si>
    <t>Nilai Akhir</t>
  </si>
  <si>
    <t>Nilai Huruf</t>
  </si>
  <si>
    <t>UTS (30%)</t>
  </si>
  <si>
    <t>UAS (30%)</t>
  </si>
  <si>
    <t>Keaktifan (10%)</t>
  </si>
  <si>
    <t>Sikap (10%)</t>
  </si>
  <si>
    <t>Tugas (20%)</t>
  </si>
  <si>
    <t>MAYA F</t>
  </si>
  <si>
    <t>3.</t>
  </si>
  <si>
    <t>FIKRI ABRP</t>
  </si>
  <si>
    <t>6.</t>
  </si>
  <si>
    <t>7.</t>
  </si>
  <si>
    <t>8.</t>
  </si>
  <si>
    <t>GYTA</t>
  </si>
  <si>
    <t>9.</t>
  </si>
  <si>
    <t>10.</t>
  </si>
  <si>
    <t>NOVIALITA</t>
  </si>
  <si>
    <t>11.</t>
  </si>
  <si>
    <t>12.</t>
  </si>
  <si>
    <t>ADILAH M</t>
  </si>
  <si>
    <t>13.</t>
  </si>
  <si>
    <t>M FURQAN</t>
  </si>
  <si>
    <t>14.</t>
  </si>
  <si>
    <t>WIDYA</t>
  </si>
  <si>
    <t>15.</t>
  </si>
  <si>
    <t>SITI FARAH</t>
  </si>
  <si>
    <t>16.</t>
  </si>
  <si>
    <t>ATHIYA</t>
  </si>
  <si>
    <t>17.</t>
  </si>
  <si>
    <t>INTAN</t>
  </si>
  <si>
    <t>18.</t>
  </si>
  <si>
    <t>ANISA</t>
  </si>
  <si>
    <t>19.</t>
  </si>
  <si>
    <t>GUSTY</t>
  </si>
  <si>
    <t>SEKAR</t>
  </si>
  <si>
    <t>22.</t>
  </si>
  <si>
    <t>SALSA</t>
  </si>
  <si>
    <t>SEMESTER GENAP TAHUN AJAR 2022/2023</t>
  </si>
  <si>
    <t>PENILAIAN KEAKTIFAN : TRANSPORT ECONOMIST</t>
  </si>
  <si>
    <t>No.</t>
  </si>
  <si>
    <t>Sub CPMK</t>
  </si>
  <si>
    <t>PENILAIAN UTS &amp; UAS : TRANSPORT ECONOMIST</t>
  </si>
  <si>
    <t>21 Juni 2023</t>
  </si>
  <si>
    <t>PENILAIAN TUGAS : TRANSPORT ECONOMIST</t>
  </si>
  <si>
    <t>PENILAIAN SIKAP : TRANSPORT ECONOMIST</t>
  </si>
  <si>
    <t>REKAPITULASI NILAI AKHIR TRANSPORT ECONOMIST</t>
  </si>
  <si>
    <t>Aspek Penilaian</t>
  </si>
  <si>
    <t>Kriteria PAP :</t>
  </si>
  <si>
    <t>Huruf Mutu</t>
  </si>
  <si>
    <t>Angka Mutu</t>
  </si>
  <si>
    <t>80-100</t>
  </si>
  <si>
    <t>A</t>
  </si>
  <si>
    <t>70-79,9</t>
  </si>
  <si>
    <t>B</t>
  </si>
  <si>
    <t>60-69,9</t>
  </si>
  <si>
    <t>C</t>
  </si>
  <si>
    <t>50-59,9</t>
  </si>
  <si>
    <t>D</t>
  </si>
  <si>
    <t>0-49,9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</si>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</sst>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12519-EA9D-427C-B0FC-6F9E94A2CEFC}">
  <dimension ref="A1:I29"/>
  <sheetViews>
    <sheetView zoomScale="85" zoomScaleNormal="85" workbookViewId="0">
      <selection sqref="A1:D29"/>
    </sheetView>
  </sheetViews>
  <sheetFormatPr defaultRowHeight="14.4" x14ac:dyDescent="0.3"/>
  <cols>
    <col min="1" max="1" width="5.21875" customWidth="1"/>
    <col min="2" max="2" width="18.5546875" customWidth="1"/>
    <col min="3" max="4" width="5.77734375" customWidth="1"/>
  </cols>
  <sheetData>
    <row r="1" spans="1:9" x14ac:dyDescent="0.3">
      <c r="A1" s="6" t="s">
        <v>64</v>
      </c>
      <c r="B1" s="6"/>
      <c r="C1" s="6"/>
      <c r="D1" s="6"/>
      <c r="E1" s="6"/>
      <c r="F1" s="6"/>
      <c r="G1" s="6"/>
      <c r="H1" s="6"/>
      <c r="I1" s="6"/>
    </row>
    <row r="2" spans="1:9" x14ac:dyDescent="0.3">
      <c r="A2" s="6" t="s">
        <v>60</v>
      </c>
      <c r="B2" s="6"/>
      <c r="C2" s="6"/>
      <c r="D2" s="6"/>
      <c r="E2" s="6"/>
      <c r="F2" s="6"/>
      <c r="G2" s="6"/>
      <c r="H2" s="6"/>
      <c r="I2" s="6"/>
    </row>
    <row r="3" spans="1:9" x14ac:dyDescent="0.3">
      <c r="A3" s="11" t="s">
        <v>65</v>
      </c>
      <c r="B3" s="11"/>
      <c r="C3" s="11"/>
      <c r="D3" s="11"/>
      <c r="E3" s="5"/>
      <c r="F3" s="5"/>
      <c r="G3" s="5"/>
      <c r="H3" s="5"/>
      <c r="I3" s="5"/>
    </row>
    <row r="4" spans="1:9" x14ac:dyDescent="0.3">
      <c r="A4" s="5"/>
      <c r="B4" s="5"/>
      <c r="C4" s="5"/>
      <c r="D4" s="5"/>
      <c r="E4" s="5"/>
      <c r="F4" s="5"/>
      <c r="G4" s="5"/>
      <c r="H4" s="5"/>
      <c r="I4" s="5"/>
    </row>
    <row r="5" spans="1:9" x14ac:dyDescent="0.3">
      <c r="A5" s="5"/>
      <c r="B5" s="5"/>
      <c r="C5" s="5"/>
      <c r="D5" s="5"/>
      <c r="E5" s="5"/>
      <c r="F5" s="5"/>
      <c r="G5" s="5"/>
      <c r="H5" s="5"/>
      <c r="I5" s="5"/>
    </row>
    <row r="6" spans="1:9" x14ac:dyDescent="0.3">
      <c r="A6" s="10" t="s">
        <v>0</v>
      </c>
      <c r="B6" s="10" t="s">
        <v>1</v>
      </c>
      <c r="C6" s="10" t="s">
        <v>2</v>
      </c>
      <c r="D6" s="10"/>
    </row>
    <row r="7" spans="1:9" x14ac:dyDescent="0.3">
      <c r="A7" s="10"/>
      <c r="B7" s="10"/>
      <c r="C7" s="3" t="s">
        <v>3</v>
      </c>
      <c r="D7" s="3" t="s">
        <v>4</v>
      </c>
    </row>
    <row r="8" spans="1:9" x14ac:dyDescent="0.3">
      <c r="A8" s="1">
        <v>1</v>
      </c>
      <c r="B8" s="8" t="s">
        <v>30</v>
      </c>
      <c r="C8" s="1">
        <v>85</v>
      </c>
      <c r="D8" s="1">
        <v>80</v>
      </c>
    </row>
    <row r="9" spans="1:9" x14ac:dyDescent="0.3">
      <c r="A9" s="1">
        <v>2</v>
      </c>
      <c r="B9" s="8" t="s">
        <v>11</v>
      </c>
      <c r="C9" s="1">
        <v>80</v>
      </c>
      <c r="D9" s="1">
        <v>85</v>
      </c>
    </row>
    <row r="10" spans="1:9" x14ac:dyDescent="0.3">
      <c r="A10" s="1">
        <v>3</v>
      </c>
      <c r="B10" s="8" t="s">
        <v>12</v>
      </c>
      <c r="C10" s="1">
        <v>80</v>
      </c>
      <c r="D10" s="1">
        <v>85</v>
      </c>
    </row>
    <row r="11" spans="1:9" x14ac:dyDescent="0.3">
      <c r="A11" s="1">
        <v>4</v>
      </c>
      <c r="B11" s="8" t="s">
        <v>13</v>
      </c>
      <c r="C11" s="1">
        <v>70</v>
      </c>
      <c r="D11" s="1">
        <v>80</v>
      </c>
    </row>
    <row r="12" spans="1:9" x14ac:dyDescent="0.3">
      <c r="A12" s="1">
        <v>5</v>
      </c>
      <c r="B12" s="8" t="s">
        <v>32</v>
      </c>
      <c r="C12" s="1">
        <v>70</v>
      </c>
      <c r="D12" s="1">
        <v>85</v>
      </c>
    </row>
    <row r="13" spans="1:9" x14ac:dyDescent="0.3">
      <c r="A13" s="1">
        <v>6</v>
      </c>
      <c r="B13" s="8" t="s">
        <v>14</v>
      </c>
      <c r="C13" s="1">
        <v>75</v>
      </c>
      <c r="D13" s="1">
        <v>75</v>
      </c>
    </row>
    <row r="14" spans="1:9" x14ac:dyDescent="0.3">
      <c r="A14" s="1">
        <v>7</v>
      </c>
      <c r="B14" s="8" t="s">
        <v>15</v>
      </c>
      <c r="C14" s="1">
        <v>70</v>
      </c>
      <c r="D14" s="1">
        <v>75</v>
      </c>
    </row>
    <row r="15" spans="1:9" x14ac:dyDescent="0.3">
      <c r="A15" s="1">
        <v>8</v>
      </c>
      <c r="B15" s="8" t="s">
        <v>36</v>
      </c>
      <c r="C15" s="1">
        <v>80</v>
      </c>
      <c r="D15" s="1">
        <v>85</v>
      </c>
    </row>
    <row r="16" spans="1:9" x14ac:dyDescent="0.3">
      <c r="A16" s="1">
        <v>9</v>
      </c>
      <c r="B16" s="8" t="s">
        <v>16</v>
      </c>
      <c r="C16" s="1">
        <v>70</v>
      </c>
      <c r="D16" s="1">
        <v>70</v>
      </c>
    </row>
    <row r="17" spans="1:4" x14ac:dyDescent="0.3">
      <c r="A17" s="1">
        <v>10</v>
      </c>
      <c r="B17" s="8" t="s">
        <v>39</v>
      </c>
      <c r="C17" s="1">
        <v>85</v>
      </c>
      <c r="D17" s="1">
        <v>80</v>
      </c>
    </row>
    <row r="18" spans="1:4" x14ac:dyDescent="0.3">
      <c r="A18" s="1">
        <v>11</v>
      </c>
      <c r="B18" s="8" t="s">
        <v>17</v>
      </c>
      <c r="C18" s="1">
        <v>75</v>
      </c>
      <c r="D18" s="1">
        <v>65</v>
      </c>
    </row>
    <row r="19" spans="1:4" x14ac:dyDescent="0.3">
      <c r="A19" s="1">
        <v>12</v>
      </c>
      <c r="B19" s="8" t="s">
        <v>42</v>
      </c>
      <c r="C19" s="1">
        <v>85</v>
      </c>
      <c r="D19" s="1">
        <v>80</v>
      </c>
    </row>
    <row r="20" spans="1:4" x14ac:dyDescent="0.3">
      <c r="A20" s="1">
        <v>13</v>
      </c>
      <c r="B20" s="8" t="s">
        <v>44</v>
      </c>
      <c r="C20" s="1">
        <v>70</v>
      </c>
      <c r="D20" s="1">
        <v>75</v>
      </c>
    </row>
    <row r="21" spans="1:4" x14ac:dyDescent="0.3">
      <c r="A21" s="1">
        <v>14</v>
      </c>
      <c r="B21" s="8" t="s">
        <v>46</v>
      </c>
      <c r="C21" s="1">
        <v>75</v>
      </c>
      <c r="D21" s="1">
        <v>65</v>
      </c>
    </row>
    <row r="22" spans="1:4" x14ac:dyDescent="0.3">
      <c r="A22" s="1">
        <v>15</v>
      </c>
      <c r="B22" s="8" t="s">
        <v>48</v>
      </c>
      <c r="C22" s="1">
        <v>85</v>
      </c>
      <c r="D22" s="1">
        <v>80</v>
      </c>
    </row>
    <row r="23" spans="1:4" x14ac:dyDescent="0.3">
      <c r="A23" s="1">
        <v>16</v>
      </c>
      <c r="B23" s="8" t="s">
        <v>50</v>
      </c>
      <c r="C23" s="1">
        <v>80</v>
      </c>
      <c r="D23" s="1">
        <v>85</v>
      </c>
    </row>
    <row r="24" spans="1:4" x14ac:dyDescent="0.3">
      <c r="A24" s="1">
        <v>17</v>
      </c>
      <c r="B24" s="8" t="s">
        <v>52</v>
      </c>
      <c r="C24" s="1">
        <v>75</v>
      </c>
      <c r="D24" s="1">
        <v>70</v>
      </c>
    </row>
    <row r="25" spans="1:4" x14ac:dyDescent="0.3">
      <c r="A25" s="1">
        <v>18</v>
      </c>
      <c r="B25" s="8" t="s">
        <v>54</v>
      </c>
      <c r="C25" s="1">
        <v>80</v>
      </c>
      <c r="D25" s="1">
        <v>85</v>
      </c>
    </row>
    <row r="26" spans="1:4" x14ac:dyDescent="0.3">
      <c r="A26" s="1">
        <v>19</v>
      </c>
      <c r="B26" s="8" t="s">
        <v>18</v>
      </c>
      <c r="C26" s="1">
        <v>85</v>
      </c>
      <c r="D26" s="1">
        <v>80</v>
      </c>
    </row>
    <row r="27" spans="1:4" x14ac:dyDescent="0.3">
      <c r="A27" s="1">
        <v>20</v>
      </c>
      <c r="B27" s="8" t="s">
        <v>56</v>
      </c>
      <c r="C27" s="1">
        <v>85</v>
      </c>
      <c r="D27" s="1">
        <v>70</v>
      </c>
    </row>
    <row r="28" spans="1:4" x14ac:dyDescent="0.3">
      <c r="A28" s="1">
        <v>21</v>
      </c>
      <c r="B28" s="8" t="s">
        <v>57</v>
      </c>
      <c r="C28" s="1">
        <v>75</v>
      </c>
      <c r="D28" s="1">
        <v>85</v>
      </c>
    </row>
    <row r="29" spans="1:4" x14ac:dyDescent="0.3">
      <c r="A29" s="1">
        <v>22</v>
      </c>
      <c r="B29" s="8" t="s">
        <v>59</v>
      </c>
      <c r="C29" s="1">
        <v>80</v>
      </c>
      <c r="D29" s="1">
        <v>80</v>
      </c>
    </row>
  </sheetData>
  <mergeCells count="4">
    <mergeCell ref="C6:D6"/>
    <mergeCell ref="A6:A7"/>
    <mergeCell ref="B6:B7"/>
    <mergeCell ref="A3:D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F2FB9-22CF-4CCF-B4D3-E4A24DD25D6E}">
  <dimension ref="A1:J28"/>
  <sheetViews>
    <sheetView zoomScale="80" zoomScaleNormal="80" workbookViewId="0">
      <selection sqref="A1:I6"/>
    </sheetView>
  </sheetViews>
  <sheetFormatPr defaultRowHeight="14.4" x14ac:dyDescent="0.3"/>
  <cols>
    <col min="2" max="2" width="15.88671875" bestFit="1" customWidth="1"/>
    <col min="3" max="3" width="15.88671875" customWidth="1"/>
    <col min="4" max="7" width="5.77734375" customWidth="1"/>
  </cols>
  <sheetData>
    <row r="1" spans="1:10" x14ac:dyDescent="0.3">
      <c r="A1" s="11" t="s">
        <v>66</v>
      </c>
      <c r="B1" s="11"/>
      <c r="C1" s="11"/>
      <c r="D1" s="11"/>
      <c r="E1" s="11"/>
      <c r="F1" s="11"/>
      <c r="G1" s="11"/>
      <c r="H1" s="11"/>
      <c r="I1" s="11"/>
      <c r="J1" s="5"/>
    </row>
    <row r="2" spans="1:10" x14ac:dyDescent="0.3">
      <c r="A2" s="11" t="s">
        <v>60</v>
      </c>
      <c r="B2" s="11"/>
      <c r="C2" s="11"/>
      <c r="D2" s="11"/>
      <c r="E2" s="11"/>
      <c r="F2" s="11"/>
      <c r="G2" s="11"/>
      <c r="H2" s="11"/>
      <c r="I2" s="11"/>
      <c r="J2" s="6"/>
    </row>
    <row r="5" spans="1:10" x14ac:dyDescent="0.3">
      <c r="A5" s="10" t="s">
        <v>62</v>
      </c>
      <c r="B5" s="10" t="s">
        <v>1</v>
      </c>
      <c r="C5" s="10" t="s">
        <v>22</v>
      </c>
      <c r="D5" s="10" t="s">
        <v>63</v>
      </c>
      <c r="E5" s="10"/>
      <c r="F5" s="10"/>
      <c r="G5" s="10"/>
      <c r="H5" s="10" t="s">
        <v>19</v>
      </c>
      <c r="I5" s="10" t="s">
        <v>20</v>
      </c>
    </row>
    <row r="6" spans="1:10" x14ac:dyDescent="0.3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10"/>
      <c r="I6" s="10"/>
    </row>
    <row r="7" spans="1:10" x14ac:dyDescent="0.3">
      <c r="A7" s="1" t="s">
        <v>5</v>
      </c>
      <c r="B7" s="8" t="s">
        <v>30</v>
      </c>
      <c r="C7" s="1"/>
      <c r="D7" s="1">
        <v>85</v>
      </c>
      <c r="E7" s="1">
        <v>88</v>
      </c>
      <c r="F7" s="1">
        <v>84</v>
      </c>
      <c r="G7" s="1">
        <v>85</v>
      </c>
      <c r="H7" s="1">
        <f>SUM(D7:G7)</f>
        <v>342</v>
      </c>
      <c r="I7" s="1">
        <f>H7/4</f>
        <v>85.5</v>
      </c>
    </row>
    <row r="8" spans="1:10" x14ac:dyDescent="0.3">
      <c r="A8" s="1" t="s">
        <v>6</v>
      </c>
      <c r="B8" s="8" t="s">
        <v>11</v>
      </c>
      <c r="C8" s="1"/>
      <c r="D8" s="1">
        <v>84</v>
      </c>
      <c r="E8" s="1">
        <v>86</v>
      </c>
      <c r="F8" s="1">
        <v>89</v>
      </c>
      <c r="G8" s="1">
        <v>85</v>
      </c>
      <c r="H8" s="1">
        <f t="shared" ref="H8:H28" si="0">SUM(D8:G8)</f>
        <v>344</v>
      </c>
      <c r="I8" s="1">
        <f t="shared" ref="I8:I28" si="1">H8/4</f>
        <v>86</v>
      </c>
    </row>
    <row r="9" spans="1:10" x14ac:dyDescent="0.3">
      <c r="A9" s="1" t="s">
        <v>31</v>
      </c>
      <c r="B9" s="8" t="s">
        <v>12</v>
      </c>
      <c r="C9" s="1"/>
      <c r="D9" s="1">
        <v>85</v>
      </c>
      <c r="E9" s="1">
        <v>86</v>
      </c>
      <c r="F9" s="1">
        <v>87</v>
      </c>
      <c r="G9" s="1">
        <v>83</v>
      </c>
      <c r="H9" s="1">
        <f t="shared" si="0"/>
        <v>341</v>
      </c>
      <c r="I9" s="1">
        <f t="shared" si="1"/>
        <v>85.25</v>
      </c>
    </row>
    <row r="10" spans="1:10" x14ac:dyDescent="0.3">
      <c r="A10" s="1" t="s">
        <v>7</v>
      </c>
      <c r="B10" s="8" t="s">
        <v>13</v>
      </c>
      <c r="C10" s="1"/>
      <c r="D10" s="1"/>
      <c r="E10" s="1">
        <v>90</v>
      </c>
      <c r="F10" s="1">
        <v>90</v>
      </c>
      <c r="G10" s="1">
        <v>85</v>
      </c>
      <c r="H10" s="1">
        <f t="shared" si="0"/>
        <v>265</v>
      </c>
      <c r="I10" s="1">
        <f t="shared" si="1"/>
        <v>66.25</v>
      </c>
    </row>
    <row r="11" spans="1:10" x14ac:dyDescent="0.3">
      <c r="A11" s="1" t="s">
        <v>8</v>
      </c>
      <c r="B11" s="8" t="s">
        <v>32</v>
      </c>
      <c r="C11" s="1"/>
      <c r="D11" s="1">
        <v>88</v>
      </c>
      <c r="E11" s="1">
        <v>85</v>
      </c>
      <c r="F11" s="1">
        <v>86</v>
      </c>
      <c r="G11" s="1">
        <v>88</v>
      </c>
      <c r="H11" s="1">
        <f t="shared" si="0"/>
        <v>347</v>
      </c>
      <c r="I11" s="1">
        <f t="shared" si="1"/>
        <v>86.75</v>
      </c>
    </row>
    <row r="12" spans="1:10" x14ac:dyDescent="0.3">
      <c r="A12" s="1" t="s">
        <v>33</v>
      </c>
      <c r="B12" s="8" t="s">
        <v>14</v>
      </c>
      <c r="C12" s="1"/>
      <c r="D12" s="1">
        <v>80</v>
      </c>
      <c r="E12" s="1">
        <v>85</v>
      </c>
      <c r="F12" s="1">
        <v>80</v>
      </c>
      <c r="G12" s="1"/>
      <c r="H12" s="1">
        <f t="shared" si="0"/>
        <v>245</v>
      </c>
      <c r="I12" s="1">
        <f t="shared" si="1"/>
        <v>61.25</v>
      </c>
    </row>
    <row r="13" spans="1:10" x14ac:dyDescent="0.3">
      <c r="A13" s="1" t="s">
        <v>34</v>
      </c>
      <c r="B13" s="8" t="s">
        <v>15</v>
      </c>
      <c r="C13" s="1"/>
      <c r="D13" s="1">
        <v>85</v>
      </c>
      <c r="E13" s="1">
        <v>88</v>
      </c>
      <c r="F13" s="1">
        <v>84</v>
      </c>
      <c r="G13" s="1">
        <v>85</v>
      </c>
      <c r="H13" s="1">
        <f t="shared" si="0"/>
        <v>342</v>
      </c>
      <c r="I13" s="1">
        <f t="shared" si="1"/>
        <v>85.5</v>
      </c>
    </row>
    <row r="14" spans="1:10" x14ac:dyDescent="0.3">
      <c r="A14" s="1" t="s">
        <v>35</v>
      </c>
      <c r="B14" s="8" t="s">
        <v>36</v>
      </c>
      <c r="C14" s="1"/>
      <c r="D14" s="1">
        <v>84</v>
      </c>
      <c r="E14" s="1">
        <v>85</v>
      </c>
      <c r="F14" s="1">
        <v>88</v>
      </c>
      <c r="G14" s="1">
        <v>84</v>
      </c>
      <c r="H14" s="1">
        <f t="shared" si="0"/>
        <v>341</v>
      </c>
      <c r="I14" s="1">
        <f t="shared" si="1"/>
        <v>85.25</v>
      </c>
    </row>
    <row r="15" spans="1:10" x14ac:dyDescent="0.3">
      <c r="A15" s="1" t="s">
        <v>37</v>
      </c>
      <c r="B15" s="8" t="s">
        <v>16</v>
      </c>
      <c r="C15" s="1"/>
      <c r="D15" s="1">
        <v>89</v>
      </c>
      <c r="E15" s="1">
        <v>85</v>
      </c>
      <c r="F15" s="1">
        <v>86</v>
      </c>
      <c r="G15" s="1">
        <v>89</v>
      </c>
      <c r="H15" s="1">
        <f t="shared" si="0"/>
        <v>349</v>
      </c>
      <c r="I15" s="1">
        <f t="shared" si="1"/>
        <v>87.25</v>
      </c>
    </row>
    <row r="16" spans="1:10" x14ac:dyDescent="0.3">
      <c r="A16" s="1" t="s">
        <v>38</v>
      </c>
      <c r="B16" s="8" t="s">
        <v>39</v>
      </c>
      <c r="C16" s="1"/>
      <c r="D16" s="1">
        <v>88</v>
      </c>
      <c r="E16" s="1">
        <v>80</v>
      </c>
      <c r="F16" s="1">
        <v>87</v>
      </c>
      <c r="G16" s="1">
        <v>88</v>
      </c>
      <c r="H16" s="1">
        <f t="shared" si="0"/>
        <v>343</v>
      </c>
      <c r="I16" s="1">
        <f t="shared" si="1"/>
        <v>85.75</v>
      </c>
    </row>
    <row r="17" spans="1:9" x14ac:dyDescent="0.3">
      <c r="A17" s="1" t="s">
        <v>40</v>
      </c>
      <c r="B17" s="8" t="s">
        <v>17</v>
      </c>
      <c r="C17" s="1"/>
      <c r="D17" s="1">
        <v>85</v>
      </c>
      <c r="E17" s="1">
        <v>88</v>
      </c>
      <c r="F17" s="1">
        <v>84</v>
      </c>
      <c r="G17" s="1">
        <v>85</v>
      </c>
      <c r="H17" s="1">
        <f t="shared" si="0"/>
        <v>342</v>
      </c>
      <c r="I17" s="1">
        <f t="shared" si="1"/>
        <v>85.5</v>
      </c>
    </row>
    <row r="18" spans="1:9" x14ac:dyDescent="0.3">
      <c r="A18" s="1" t="s">
        <v>41</v>
      </c>
      <c r="B18" s="8" t="s">
        <v>42</v>
      </c>
      <c r="C18" s="1"/>
      <c r="D18" s="1">
        <v>84</v>
      </c>
      <c r="E18" s="1">
        <v>86</v>
      </c>
      <c r="F18" s="1">
        <v>89</v>
      </c>
      <c r="G18" s="1">
        <v>85</v>
      </c>
      <c r="H18" s="1">
        <f t="shared" si="0"/>
        <v>344</v>
      </c>
      <c r="I18" s="1">
        <f t="shared" si="1"/>
        <v>86</v>
      </c>
    </row>
    <row r="19" spans="1:9" x14ac:dyDescent="0.3">
      <c r="A19" s="1" t="s">
        <v>43</v>
      </c>
      <c r="B19" s="8" t="s">
        <v>44</v>
      </c>
      <c r="C19" s="1"/>
      <c r="D19" s="1">
        <v>85</v>
      </c>
      <c r="E19" s="1">
        <v>86</v>
      </c>
      <c r="F19" s="1">
        <v>87</v>
      </c>
      <c r="G19" s="1">
        <v>83</v>
      </c>
      <c r="H19" s="1">
        <f t="shared" si="0"/>
        <v>341</v>
      </c>
      <c r="I19" s="1">
        <f t="shared" si="1"/>
        <v>85.25</v>
      </c>
    </row>
    <row r="20" spans="1:9" x14ac:dyDescent="0.3">
      <c r="A20" s="1" t="s">
        <v>45</v>
      </c>
      <c r="B20" s="8" t="s">
        <v>46</v>
      </c>
      <c r="C20" s="1"/>
      <c r="D20" s="1"/>
      <c r="E20" s="1">
        <v>90</v>
      </c>
      <c r="F20" s="1">
        <v>90</v>
      </c>
      <c r="G20" s="1">
        <v>85</v>
      </c>
      <c r="H20" s="1">
        <f t="shared" si="0"/>
        <v>265</v>
      </c>
      <c r="I20" s="1">
        <f t="shared" si="1"/>
        <v>66.25</v>
      </c>
    </row>
    <row r="21" spans="1:9" x14ac:dyDescent="0.3">
      <c r="A21" s="1" t="s">
        <v>47</v>
      </c>
      <c r="B21" s="8" t="s">
        <v>48</v>
      </c>
      <c r="C21" s="1"/>
      <c r="D21" s="1">
        <v>85</v>
      </c>
      <c r="E21" s="1">
        <v>86</v>
      </c>
      <c r="F21" s="1">
        <v>87</v>
      </c>
      <c r="G21" s="1">
        <v>83</v>
      </c>
      <c r="H21" s="1">
        <f t="shared" si="0"/>
        <v>341</v>
      </c>
      <c r="I21" s="1">
        <f t="shared" si="1"/>
        <v>85.25</v>
      </c>
    </row>
    <row r="22" spans="1:9" x14ac:dyDescent="0.3">
      <c r="A22" s="1" t="s">
        <v>49</v>
      </c>
      <c r="B22" s="8" t="s">
        <v>50</v>
      </c>
      <c r="C22" s="1"/>
      <c r="D22" s="1">
        <v>83</v>
      </c>
      <c r="E22" s="1">
        <v>87</v>
      </c>
      <c r="F22" s="1">
        <v>86</v>
      </c>
      <c r="G22" s="1">
        <v>88</v>
      </c>
      <c r="H22" s="1">
        <f t="shared" si="0"/>
        <v>344</v>
      </c>
      <c r="I22" s="1">
        <f t="shared" si="1"/>
        <v>86</v>
      </c>
    </row>
    <row r="23" spans="1:9" x14ac:dyDescent="0.3">
      <c r="A23" s="1" t="s">
        <v>51</v>
      </c>
      <c r="B23" s="8" t="s">
        <v>52</v>
      </c>
      <c r="C23" s="1"/>
      <c r="D23" s="1">
        <v>82</v>
      </c>
      <c r="E23" s="1">
        <v>80</v>
      </c>
      <c r="F23" s="1">
        <v>85</v>
      </c>
      <c r="G23" s="1">
        <v>80</v>
      </c>
      <c r="H23" s="1">
        <f t="shared" si="0"/>
        <v>327</v>
      </c>
      <c r="I23" s="1">
        <f t="shared" si="1"/>
        <v>81.75</v>
      </c>
    </row>
    <row r="24" spans="1:9" x14ac:dyDescent="0.3">
      <c r="A24" s="1" t="s">
        <v>53</v>
      </c>
      <c r="B24" s="8" t="s">
        <v>54</v>
      </c>
      <c r="C24" s="1"/>
      <c r="D24" s="1">
        <v>86</v>
      </c>
      <c r="E24" s="1">
        <v>87</v>
      </c>
      <c r="F24" s="1">
        <v>83</v>
      </c>
      <c r="G24" s="1">
        <v>86</v>
      </c>
      <c r="H24" s="1">
        <f t="shared" si="0"/>
        <v>342</v>
      </c>
      <c r="I24" s="1">
        <f t="shared" si="1"/>
        <v>85.5</v>
      </c>
    </row>
    <row r="25" spans="1:9" x14ac:dyDescent="0.3">
      <c r="A25" s="1" t="s">
        <v>55</v>
      </c>
      <c r="B25" s="8" t="s">
        <v>18</v>
      </c>
      <c r="C25" s="1"/>
      <c r="D25" s="1">
        <v>90</v>
      </c>
      <c r="E25" s="1">
        <v>90</v>
      </c>
      <c r="F25" s="1">
        <v>85</v>
      </c>
      <c r="G25" s="1">
        <v>85</v>
      </c>
      <c r="H25" s="1">
        <f t="shared" si="0"/>
        <v>350</v>
      </c>
      <c r="I25" s="1">
        <f t="shared" si="1"/>
        <v>87.5</v>
      </c>
    </row>
    <row r="26" spans="1:9" x14ac:dyDescent="0.3">
      <c r="A26" s="1" t="s">
        <v>9</v>
      </c>
      <c r="B26" s="8" t="s">
        <v>56</v>
      </c>
      <c r="C26" s="1"/>
      <c r="D26" s="1">
        <v>81</v>
      </c>
      <c r="E26" s="1">
        <v>85</v>
      </c>
      <c r="F26" s="1">
        <v>84</v>
      </c>
      <c r="G26" s="1">
        <v>80</v>
      </c>
      <c r="H26" s="1">
        <f t="shared" si="0"/>
        <v>330</v>
      </c>
      <c r="I26" s="1">
        <f t="shared" si="1"/>
        <v>82.5</v>
      </c>
    </row>
    <row r="27" spans="1:9" x14ac:dyDescent="0.3">
      <c r="A27" s="1" t="s">
        <v>10</v>
      </c>
      <c r="B27" s="8" t="s">
        <v>57</v>
      </c>
      <c r="C27" s="1"/>
      <c r="D27" s="1">
        <v>84</v>
      </c>
      <c r="E27" s="1">
        <v>86</v>
      </c>
      <c r="F27" s="1">
        <v>88</v>
      </c>
      <c r="G27" s="1">
        <v>85</v>
      </c>
      <c r="H27" s="1">
        <f t="shared" si="0"/>
        <v>343</v>
      </c>
      <c r="I27" s="1">
        <f t="shared" si="1"/>
        <v>85.75</v>
      </c>
    </row>
    <row r="28" spans="1:9" x14ac:dyDescent="0.3">
      <c r="A28" s="1" t="s">
        <v>58</v>
      </c>
      <c r="B28" s="8" t="s">
        <v>59</v>
      </c>
      <c r="C28" s="1"/>
      <c r="D28" s="1">
        <v>87</v>
      </c>
      <c r="E28" s="1">
        <v>86</v>
      </c>
      <c r="F28" s="1">
        <v>88</v>
      </c>
      <c r="G28" s="1">
        <v>86</v>
      </c>
      <c r="H28" s="1">
        <f t="shared" si="0"/>
        <v>347</v>
      </c>
      <c r="I28" s="1">
        <f t="shared" si="1"/>
        <v>86.75</v>
      </c>
    </row>
  </sheetData>
  <mergeCells count="8">
    <mergeCell ref="A5:A6"/>
    <mergeCell ref="B5:B6"/>
    <mergeCell ref="C5:C6"/>
    <mergeCell ref="A1:I1"/>
    <mergeCell ref="A2:I2"/>
    <mergeCell ref="D5:G5"/>
    <mergeCell ref="H5:H6"/>
    <mergeCell ref="I5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13266-1BF5-456C-BB41-5DFE3463B53A}">
  <dimension ref="A1:S28"/>
  <sheetViews>
    <sheetView topLeftCell="A13" zoomScale="80" zoomScaleNormal="80" workbookViewId="0">
      <selection activeCell="I9" sqref="I9"/>
    </sheetView>
  </sheetViews>
  <sheetFormatPr defaultRowHeight="14.4" x14ac:dyDescent="0.3"/>
  <cols>
    <col min="1" max="1" width="4.88671875" customWidth="1"/>
    <col min="2" max="2" width="17.77734375" customWidth="1"/>
    <col min="3" max="3" width="9.6640625" customWidth="1"/>
    <col min="4" max="7" width="5.77734375" customWidth="1"/>
  </cols>
  <sheetData>
    <row r="1" spans="1:19" x14ac:dyDescent="0.3">
      <c r="A1" s="11" t="s">
        <v>61</v>
      </c>
      <c r="B1" s="11"/>
      <c r="C1" s="11"/>
      <c r="D1" s="11"/>
      <c r="E1" s="11"/>
      <c r="F1" s="11"/>
      <c r="G1" s="11"/>
      <c r="H1" s="11"/>
      <c r="I1" s="11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4.4" customHeight="1" x14ac:dyDescent="0.3">
      <c r="A2" s="11" t="s">
        <v>60</v>
      </c>
      <c r="B2" s="11"/>
      <c r="C2" s="11"/>
      <c r="D2" s="11"/>
      <c r="E2" s="11"/>
      <c r="F2" s="11"/>
      <c r="G2" s="11"/>
      <c r="H2" s="11"/>
      <c r="I2" s="11"/>
      <c r="J2" s="7"/>
      <c r="K2" s="7"/>
      <c r="L2" s="7"/>
      <c r="M2" s="7"/>
      <c r="N2" s="7"/>
      <c r="O2" s="7"/>
      <c r="P2" s="7"/>
      <c r="Q2" s="7"/>
      <c r="R2" s="7"/>
      <c r="S2" s="7"/>
    </row>
    <row r="5" spans="1:19" x14ac:dyDescent="0.3">
      <c r="A5" s="10" t="s">
        <v>62</v>
      </c>
      <c r="B5" s="10" t="s">
        <v>1</v>
      </c>
      <c r="C5" s="10" t="s">
        <v>22</v>
      </c>
      <c r="D5" s="10" t="s">
        <v>63</v>
      </c>
      <c r="E5" s="10"/>
      <c r="F5" s="10"/>
      <c r="G5" s="10"/>
      <c r="H5" s="10" t="s">
        <v>19</v>
      </c>
      <c r="I5" s="10" t="s">
        <v>20</v>
      </c>
    </row>
    <row r="6" spans="1:19" x14ac:dyDescent="0.3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10"/>
      <c r="I6" s="10"/>
    </row>
    <row r="7" spans="1:19" x14ac:dyDescent="0.3">
      <c r="A7" s="1">
        <v>1</v>
      </c>
      <c r="B7" s="8" t="s">
        <v>30</v>
      </c>
      <c r="C7" s="1"/>
      <c r="D7" s="1">
        <v>83</v>
      </c>
      <c r="E7" s="1">
        <v>86</v>
      </c>
      <c r="F7" s="1">
        <v>84</v>
      </c>
      <c r="G7" s="1">
        <v>86</v>
      </c>
      <c r="H7" s="1">
        <f t="shared" ref="H7:H17" si="0">SUM(D7:G7)</f>
        <v>339</v>
      </c>
      <c r="I7" s="1">
        <f>H7/4</f>
        <v>84.75</v>
      </c>
    </row>
    <row r="8" spans="1:19" x14ac:dyDescent="0.3">
      <c r="A8" s="1">
        <v>2</v>
      </c>
      <c r="B8" s="8" t="s">
        <v>11</v>
      </c>
      <c r="C8" s="1"/>
      <c r="D8" s="1">
        <v>90</v>
      </c>
      <c r="E8" s="1">
        <v>90</v>
      </c>
      <c r="F8" s="1">
        <v>85</v>
      </c>
      <c r="G8" s="1">
        <v>87</v>
      </c>
      <c r="H8" s="1">
        <f t="shared" si="0"/>
        <v>352</v>
      </c>
      <c r="I8" s="1">
        <f t="shared" ref="I8:I28" si="1">H8/4</f>
        <v>88</v>
      </c>
    </row>
    <row r="9" spans="1:19" x14ac:dyDescent="0.3">
      <c r="A9" s="1">
        <v>3</v>
      </c>
      <c r="B9" s="8" t="s">
        <v>12</v>
      </c>
      <c r="C9" s="1"/>
      <c r="D9" s="1">
        <v>78</v>
      </c>
      <c r="E9" s="1">
        <v>81</v>
      </c>
      <c r="F9" s="1"/>
      <c r="G9" s="1">
        <v>86</v>
      </c>
      <c r="H9" s="1">
        <f t="shared" si="0"/>
        <v>245</v>
      </c>
      <c r="I9" s="1">
        <f t="shared" si="1"/>
        <v>61.25</v>
      </c>
    </row>
    <row r="10" spans="1:19" x14ac:dyDescent="0.3">
      <c r="A10" s="1">
        <v>4</v>
      </c>
      <c r="B10" s="8" t="s">
        <v>13</v>
      </c>
      <c r="C10" s="1"/>
      <c r="D10" s="1">
        <v>83</v>
      </c>
      <c r="E10" s="1">
        <v>84</v>
      </c>
      <c r="F10" s="1">
        <v>87</v>
      </c>
      <c r="G10" s="1"/>
      <c r="H10" s="1">
        <f t="shared" si="0"/>
        <v>254</v>
      </c>
      <c r="I10" s="1">
        <f t="shared" si="1"/>
        <v>63.5</v>
      </c>
    </row>
    <row r="11" spans="1:19" x14ac:dyDescent="0.3">
      <c r="A11" s="1">
        <v>5</v>
      </c>
      <c r="B11" s="8" t="s">
        <v>32</v>
      </c>
      <c r="C11" s="1"/>
      <c r="D11" s="1">
        <v>90</v>
      </c>
      <c r="E11" s="1">
        <v>87</v>
      </c>
      <c r="F11" s="1">
        <v>83</v>
      </c>
      <c r="G11" s="1">
        <v>82</v>
      </c>
      <c r="H11" s="1">
        <f t="shared" si="0"/>
        <v>342</v>
      </c>
      <c r="I11" s="1">
        <f t="shared" si="1"/>
        <v>85.5</v>
      </c>
    </row>
    <row r="12" spans="1:19" x14ac:dyDescent="0.3">
      <c r="A12" s="1">
        <v>6</v>
      </c>
      <c r="B12" s="8" t="s">
        <v>14</v>
      </c>
      <c r="C12" s="1"/>
      <c r="D12" s="1">
        <v>82</v>
      </c>
      <c r="E12" s="1">
        <v>80</v>
      </c>
      <c r="F12" s="1">
        <v>83</v>
      </c>
      <c r="G12" s="1">
        <v>86</v>
      </c>
      <c r="H12" s="1">
        <f t="shared" si="0"/>
        <v>331</v>
      </c>
      <c r="I12" s="1">
        <f t="shared" si="1"/>
        <v>82.75</v>
      </c>
    </row>
    <row r="13" spans="1:19" x14ac:dyDescent="0.3">
      <c r="A13" s="1">
        <v>7</v>
      </c>
      <c r="B13" s="8" t="s">
        <v>15</v>
      </c>
      <c r="C13" s="1"/>
      <c r="D13" s="1">
        <v>89</v>
      </c>
      <c r="E13" s="1">
        <v>85</v>
      </c>
      <c r="F13" s="1">
        <v>82</v>
      </c>
      <c r="G13" s="1">
        <v>90</v>
      </c>
      <c r="H13" s="1">
        <f t="shared" si="0"/>
        <v>346</v>
      </c>
      <c r="I13" s="1">
        <f t="shared" si="1"/>
        <v>86.5</v>
      </c>
    </row>
    <row r="14" spans="1:19" x14ac:dyDescent="0.3">
      <c r="A14" s="1">
        <v>8</v>
      </c>
      <c r="B14" s="8" t="s">
        <v>36</v>
      </c>
      <c r="C14" s="1"/>
      <c r="D14" s="1">
        <v>90</v>
      </c>
      <c r="E14" s="1">
        <v>84</v>
      </c>
      <c r="F14" s="1">
        <v>82</v>
      </c>
      <c r="G14" s="1">
        <v>81</v>
      </c>
      <c r="H14" s="1">
        <f t="shared" si="0"/>
        <v>337</v>
      </c>
      <c r="I14" s="1">
        <f t="shared" si="1"/>
        <v>84.25</v>
      </c>
    </row>
    <row r="15" spans="1:19" x14ac:dyDescent="0.3">
      <c r="A15" s="1">
        <v>9</v>
      </c>
      <c r="B15" s="8" t="s">
        <v>16</v>
      </c>
      <c r="C15" s="1"/>
      <c r="D15" s="1">
        <v>80</v>
      </c>
      <c r="E15" s="1">
        <v>85</v>
      </c>
      <c r="F15" s="1">
        <v>87</v>
      </c>
      <c r="G15" s="1">
        <v>84</v>
      </c>
      <c r="H15" s="1">
        <f t="shared" si="0"/>
        <v>336</v>
      </c>
      <c r="I15" s="1">
        <f t="shared" si="1"/>
        <v>84</v>
      </c>
    </row>
    <row r="16" spans="1:19" x14ac:dyDescent="0.3">
      <c r="A16" s="1">
        <v>10</v>
      </c>
      <c r="B16" s="8" t="s">
        <v>39</v>
      </c>
      <c r="C16" s="1"/>
      <c r="D16" s="1">
        <v>88</v>
      </c>
      <c r="E16" s="1"/>
      <c r="F16" s="1">
        <v>88</v>
      </c>
      <c r="G16" s="1">
        <v>87</v>
      </c>
      <c r="H16" s="1">
        <f t="shared" si="0"/>
        <v>263</v>
      </c>
      <c r="I16" s="1">
        <f t="shared" si="1"/>
        <v>65.75</v>
      </c>
    </row>
    <row r="17" spans="1:9" x14ac:dyDescent="0.3">
      <c r="A17" s="1">
        <v>11</v>
      </c>
      <c r="B17" s="8" t="s">
        <v>17</v>
      </c>
      <c r="C17" s="1"/>
      <c r="D17" s="1">
        <v>90</v>
      </c>
      <c r="E17" s="1">
        <v>87</v>
      </c>
      <c r="F17" s="1">
        <v>89</v>
      </c>
      <c r="G17" s="1">
        <v>80</v>
      </c>
      <c r="H17" s="1">
        <f t="shared" si="0"/>
        <v>346</v>
      </c>
      <c r="I17" s="1">
        <f t="shared" si="1"/>
        <v>86.5</v>
      </c>
    </row>
    <row r="18" spans="1:9" x14ac:dyDescent="0.3">
      <c r="A18" s="1">
        <v>12</v>
      </c>
      <c r="B18" s="8" t="s">
        <v>42</v>
      </c>
      <c r="C18" s="1"/>
      <c r="D18" s="1">
        <v>83</v>
      </c>
      <c r="E18" s="1">
        <v>83</v>
      </c>
      <c r="F18" s="1">
        <v>89</v>
      </c>
      <c r="G18" s="1">
        <v>85</v>
      </c>
      <c r="H18" s="1">
        <f t="shared" ref="H18:H28" si="2">SUM(D18:G18)</f>
        <v>340</v>
      </c>
      <c r="I18" s="1">
        <f t="shared" si="1"/>
        <v>85</v>
      </c>
    </row>
    <row r="19" spans="1:9" x14ac:dyDescent="0.3">
      <c r="A19" s="1">
        <v>13</v>
      </c>
      <c r="B19" s="8" t="s">
        <v>44</v>
      </c>
      <c r="C19" s="1"/>
      <c r="D19" s="1">
        <v>89</v>
      </c>
      <c r="E19" s="1">
        <v>83</v>
      </c>
      <c r="F19" s="1">
        <v>88</v>
      </c>
      <c r="G19" s="1">
        <v>80</v>
      </c>
      <c r="H19" s="1">
        <f t="shared" si="2"/>
        <v>340</v>
      </c>
      <c r="I19" s="1">
        <f t="shared" si="1"/>
        <v>85</v>
      </c>
    </row>
    <row r="20" spans="1:9" x14ac:dyDescent="0.3">
      <c r="A20" s="1">
        <v>14</v>
      </c>
      <c r="B20" s="8" t="s">
        <v>46</v>
      </c>
      <c r="C20" s="1"/>
      <c r="D20" s="1">
        <v>80</v>
      </c>
      <c r="E20" s="1">
        <v>82</v>
      </c>
      <c r="F20" s="1">
        <v>85</v>
      </c>
      <c r="G20" s="1">
        <v>85</v>
      </c>
      <c r="H20" s="1">
        <f t="shared" si="2"/>
        <v>332</v>
      </c>
      <c r="I20" s="1">
        <f t="shared" si="1"/>
        <v>83</v>
      </c>
    </row>
    <row r="21" spans="1:9" x14ac:dyDescent="0.3">
      <c r="A21" s="1">
        <v>15</v>
      </c>
      <c r="B21" s="8" t="s">
        <v>48</v>
      </c>
      <c r="C21" s="1"/>
      <c r="D21" s="1">
        <v>87</v>
      </c>
      <c r="E21" s="1"/>
      <c r="F21" s="1">
        <v>89</v>
      </c>
      <c r="G21" s="1"/>
      <c r="H21" s="1">
        <f t="shared" si="2"/>
        <v>176</v>
      </c>
      <c r="I21" s="1">
        <f t="shared" si="1"/>
        <v>44</v>
      </c>
    </row>
    <row r="22" spans="1:9" x14ac:dyDescent="0.3">
      <c r="A22" s="1">
        <v>16</v>
      </c>
      <c r="B22" s="8" t="s">
        <v>50</v>
      </c>
      <c r="C22" s="1"/>
      <c r="D22" s="1">
        <v>83</v>
      </c>
      <c r="E22" s="1">
        <v>82</v>
      </c>
      <c r="F22" s="1">
        <v>88</v>
      </c>
      <c r="G22" s="1"/>
      <c r="H22" s="1">
        <f t="shared" si="2"/>
        <v>253</v>
      </c>
      <c r="I22" s="1">
        <f t="shared" si="1"/>
        <v>63.25</v>
      </c>
    </row>
    <row r="23" spans="1:9" x14ac:dyDescent="0.3">
      <c r="A23" s="1">
        <v>17</v>
      </c>
      <c r="B23" s="8" t="s">
        <v>52</v>
      </c>
      <c r="C23" s="1"/>
      <c r="D23" s="1">
        <v>83</v>
      </c>
      <c r="E23" s="1">
        <v>86</v>
      </c>
      <c r="F23" s="1">
        <v>87</v>
      </c>
      <c r="G23" s="1">
        <v>83</v>
      </c>
      <c r="H23" s="1">
        <f t="shared" si="2"/>
        <v>339</v>
      </c>
      <c r="I23" s="1">
        <f t="shared" si="1"/>
        <v>84.75</v>
      </c>
    </row>
    <row r="24" spans="1:9" x14ac:dyDescent="0.3">
      <c r="A24" s="1">
        <v>18</v>
      </c>
      <c r="B24" s="8" t="s">
        <v>54</v>
      </c>
      <c r="C24" s="1"/>
      <c r="D24" s="1">
        <v>82</v>
      </c>
      <c r="E24" s="1">
        <v>90</v>
      </c>
      <c r="F24" s="1">
        <v>90</v>
      </c>
      <c r="G24" s="1">
        <v>85</v>
      </c>
      <c r="H24" s="1">
        <f t="shared" si="2"/>
        <v>347</v>
      </c>
      <c r="I24" s="1">
        <f t="shared" si="1"/>
        <v>86.75</v>
      </c>
    </row>
    <row r="25" spans="1:9" x14ac:dyDescent="0.3">
      <c r="A25" s="1">
        <v>19</v>
      </c>
      <c r="B25" s="8" t="s">
        <v>18</v>
      </c>
      <c r="C25" s="1"/>
      <c r="D25" s="1">
        <v>82</v>
      </c>
      <c r="E25" s="1">
        <v>81</v>
      </c>
      <c r="F25" s="1">
        <v>85</v>
      </c>
      <c r="G25" s="1">
        <v>84</v>
      </c>
      <c r="H25" s="1">
        <f t="shared" si="2"/>
        <v>332</v>
      </c>
      <c r="I25" s="1">
        <f t="shared" si="1"/>
        <v>83</v>
      </c>
    </row>
    <row r="26" spans="1:9" x14ac:dyDescent="0.3">
      <c r="A26" s="1">
        <v>20</v>
      </c>
      <c r="B26" s="8" t="s">
        <v>56</v>
      </c>
      <c r="C26" s="1"/>
      <c r="D26" s="1">
        <v>87</v>
      </c>
      <c r="E26" s="1">
        <v>84</v>
      </c>
      <c r="F26" s="1">
        <v>86</v>
      </c>
      <c r="G26" s="1">
        <v>88</v>
      </c>
      <c r="H26" s="1">
        <f t="shared" si="2"/>
        <v>345</v>
      </c>
      <c r="I26" s="1">
        <f t="shared" si="1"/>
        <v>86.25</v>
      </c>
    </row>
    <row r="27" spans="1:9" x14ac:dyDescent="0.3">
      <c r="A27" s="1">
        <v>21</v>
      </c>
      <c r="B27" s="8" t="s">
        <v>57</v>
      </c>
      <c r="C27" s="1"/>
      <c r="D27" s="1">
        <v>88</v>
      </c>
      <c r="E27" s="1">
        <v>87</v>
      </c>
      <c r="F27" s="1">
        <v>86</v>
      </c>
      <c r="G27" s="1">
        <v>88</v>
      </c>
      <c r="H27" s="1">
        <f t="shared" si="2"/>
        <v>349</v>
      </c>
      <c r="I27" s="1">
        <f t="shared" si="1"/>
        <v>87.25</v>
      </c>
    </row>
    <row r="28" spans="1:9" x14ac:dyDescent="0.3">
      <c r="A28" s="1">
        <v>22</v>
      </c>
      <c r="B28" s="8" t="s">
        <v>59</v>
      </c>
      <c r="C28" s="1"/>
      <c r="D28" s="1">
        <v>89</v>
      </c>
      <c r="E28" s="1">
        <v>80</v>
      </c>
      <c r="F28" s="1">
        <v>85</v>
      </c>
      <c r="G28" s="1">
        <v>80</v>
      </c>
      <c r="H28" s="1">
        <f t="shared" si="2"/>
        <v>334</v>
      </c>
      <c r="I28" s="1">
        <f t="shared" si="1"/>
        <v>83.5</v>
      </c>
    </row>
  </sheetData>
  <mergeCells count="8">
    <mergeCell ref="A5:A6"/>
    <mergeCell ref="B5:B6"/>
    <mergeCell ref="C5:C6"/>
    <mergeCell ref="A2:I2"/>
    <mergeCell ref="A1:I1"/>
    <mergeCell ref="D5:G5"/>
    <mergeCell ref="H5:H6"/>
    <mergeCell ref="I5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B0C2A-0EEE-4184-9197-B905F4C3D570}">
  <dimension ref="A1:J28"/>
  <sheetViews>
    <sheetView zoomScale="80" zoomScaleNormal="80" workbookViewId="0">
      <selection sqref="A1:I6"/>
    </sheetView>
  </sheetViews>
  <sheetFormatPr defaultRowHeight="14.4" x14ac:dyDescent="0.3"/>
  <cols>
    <col min="2" max="2" width="15.88671875" bestFit="1" customWidth="1"/>
    <col min="3" max="3" width="15.88671875" customWidth="1"/>
    <col min="4" max="7" width="5.77734375" customWidth="1"/>
  </cols>
  <sheetData>
    <row r="1" spans="1:10" x14ac:dyDescent="0.3">
      <c r="A1" s="11" t="s">
        <v>67</v>
      </c>
      <c r="B1" s="11"/>
      <c r="C1" s="11"/>
      <c r="D1" s="11"/>
      <c r="E1" s="11"/>
      <c r="F1" s="11"/>
      <c r="G1" s="11"/>
      <c r="H1" s="11"/>
      <c r="I1" s="11"/>
      <c r="J1" s="6"/>
    </row>
    <row r="2" spans="1:10" x14ac:dyDescent="0.3">
      <c r="A2" s="11" t="s">
        <v>60</v>
      </c>
      <c r="B2" s="11"/>
      <c r="C2" s="11"/>
      <c r="D2" s="11"/>
      <c r="E2" s="11"/>
      <c r="F2" s="11"/>
      <c r="G2" s="11"/>
      <c r="H2" s="11"/>
      <c r="I2" s="11"/>
      <c r="J2" s="6"/>
    </row>
    <row r="5" spans="1:10" x14ac:dyDescent="0.3">
      <c r="A5" s="10" t="s">
        <v>62</v>
      </c>
      <c r="B5" s="10" t="s">
        <v>1</v>
      </c>
      <c r="C5" s="10" t="s">
        <v>22</v>
      </c>
      <c r="D5" s="10" t="s">
        <v>63</v>
      </c>
      <c r="E5" s="10"/>
      <c r="F5" s="10"/>
      <c r="G5" s="10"/>
      <c r="H5" s="10" t="s">
        <v>19</v>
      </c>
      <c r="I5" s="10" t="s">
        <v>20</v>
      </c>
    </row>
    <row r="6" spans="1:10" x14ac:dyDescent="0.3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10"/>
      <c r="I6" s="10"/>
    </row>
    <row r="7" spans="1:10" x14ac:dyDescent="0.3">
      <c r="A7" s="2">
        <v>1</v>
      </c>
      <c r="B7" s="8" t="s">
        <v>30</v>
      </c>
      <c r="C7" s="2"/>
      <c r="D7" s="2">
        <v>87</v>
      </c>
      <c r="E7" s="2">
        <v>83</v>
      </c>
      <c r="F7" s="2">
        <v>90</v>
      </c>
      <c r="G7" s="2">
        <v>85</v>
      </c>
      <c r="H7" s="2">
        <f>SUM(D7:G7)</f>
        <v>345</v>
      </c>
      <c r="I7" s="2">
        <f>H7/4</f>
        <v>86.25</v>
      </c>
    </row>
    <row r="8" spans="1:10" x14ac:dyDescent="0.3">
      <c r="A8" s="2">
        <v>2</v>
      </c>
      <c r="B8" s="8" t="s">
        <v>11</v>
      </c>
      <c r="C8" s="2"/>
      <c r="D8" s="2">
        <v>80</v>
      </c>
      <c r="E8" s="2">
        <v>83</v>
      </c>
      <c r="F8" s="2">
        <v>85</v>
      </c>
      <c r="G8" s="2">
        <v>84</v>
      </c>
      <c r="H8" s="2">
        <f t="shared" ref="H8:H28" si="0">SUM(D8:G8)</f>
        <v>332</v>
      </c>
      <c r="I8" s="2">
        <f t="shared" ref="I8:I28" si="1">H8/4</f>
        <v>83</v>
      </c>
    </row>
    <row r="9" spans="1:10" x14ac:dyDescent="0.3">
      <c r="A9" s="2">
        <v>3</v>
      </c>
      <c r="B9" s="8" t="s">
        <v>12</v>
      </c>
      <c r="C9" s="2"/>
      <c r="D9" s="2">
        <v>85</v>
      </c>
      <c r="E9" s="2">
        <v>82</v>
      </c>
      <c r="F9" s="2">
        <v>86</v>
      </c>
      <c r="G9" s="2">
        <v>88</v>
      </c>
      <c r="H9" s="2">
        <f t="shared" si="0"/>
        <v>341</v>
      </c>
      <c r="I9" s="2">
        <f t="shared" si="1"/>
        <v>85.25</v>
      </c>
    </row>
    <row r="10" spans="1:10" x14ac:dyDescent="0.3">
      <c r="A10" s="2">
        <v>4</v>
      </c>
      <c r="B10" s="8" t="s">
        <v>13</v>
      </c>
      <c r="C10" s="2"/>
      <c r="D10" s="2">
        <v>84</v>
      </c>
      <c r="E10" s="2">
        <v>82</v>
      </c>
      <c r="F10" s="2">
        <v>86</v>
      </c>
      <c r="G10" s="2">
        <v>88</v>
      </c>
      <c r="H10" s="2">
        <f t="shared" si="0"/>
        <v>340</v>
      </c>
      <c r="I10" s="2">
        <f t="shared" si="1"/>
        <v>85</v>
      </c>
    </row>
    <row r="11" spans="1:10" x14ac:dyDescent="0.3">
      <c r="A11" s="2">
        <v>5</v>
      </c>
      <c r="B11" s="8" t="s">
        <v>32</v>
      </c>
      <c r="C11" s="2"/>
      <c r="D11" s="2">
        <v>85</v>
      </c>
      <c r="E11" s="2">
        <v>87</v>
      </c>
      <c r="F11" s="2">
        <v>85</v>
      </c>
      <c r="G11" s="2">
        <v>80</v>
      </c>
      <c r="H11" s="2">
        <f t="shared" si="0"/>
        <v>337</v>
      </c>
      <c r="I11" s="2">
        <f t="shared" si="1"/>
        <v>84.25</v>
      </c>
    </row>
    <row r="12" spans="1:10" x14ac:dyDescent="0.3">
      <c r="A12" s="2">
        <v>6</v>
      </c>
      <c r="B12" s="8" t="s">
        <v>14</v>
      </c>
      <c r="C12" s="2"/>
      <c r="D12" s="2"/>
      <c r="E12" s="2">
        <v>88</v>
      </c>
      <c r="F12" s="2">
        <v>84</v>
      </c>
      <c r="G12" s="2">
        <v>82</v>
      </c>
      <c r="H12" s="2">
        <f t="shared" si="0"/>
        <v>254</v>
      </c>
      <c r="I12" s="2">
        <f t="shared" si="1"/>
        <v>63.5</v>
      </c>
    </row>
    <row r="13" spans="1:10" x14ac:dyDescent="0.3">
      <c r="A13" s="2">
        <v>7</v>
      </c>
      <c r="B13" s="8" t="s">
        <v>15</v>
      </c>
      <c r="C13" s="2"/>
      <c r="D13" s="2">
        <v>87</v>
      </c>
      <c r="E13" s="2">
        <v>89</v>
      </c>
      <c r="F13" s="2">
        <v>85</v>
      </c>
      <c r="G13" s="2">
        <v>87</v>
      </c>
      <c r="H13" s="2">
        <f t="shared" si="0"/>
        <v>348</v>
      </c>
      <c r="I13" s="2">
        <f t="shared" si="1"/>
        <v>87</v>
      </c>
    </row>
    <row r="14" spans="1:10" x14ac:dyDescent="0.3">
      <c r="A14" s="2">
        <v>8</v>
      </c>
      <c r="B14" s="8" t="s">
        <v>36</v>
      </c>
      <c r="C14" s="2"/>
      <c r="D14" s="2">
        <v>83</v>
      </c>
      <c r="E14" s="2">
        <v>89</v>
      </c>
      <c r="F14" s="2"/>
      <c r="G14" s="2">
        <v>88</v>
      </c>
      <c r="H14" s="2">
        <f t="shared" si="0"/>
        <v>260</v>
      </c>
      <c r="I14" s="2">
        <f t="shared" si="1"/>
        <v>65</v>
      </c>
    </row>
    <row r="15" spans="1:10" x14ac:dyDescent="0.3">
      <c r="A15" s="2">
        <v>9</v>
      </c>
      <c r="B15" s="8" t="s">
        <v>16</v>
      </c>
      <c r="C15" s="2"/>
      <c r="D15" s="2">
        <v>83</v>
      </c>
      <c r="E15" s="2">
        <v>88</v>
      </c>
      <c r="F15" s="2">
        <v>87</v>
      </c>
      <c r="G15" s="2">
        <v>89</v>
      </c>
      <c r="H15" s="2">
        <f t="shared" si="0"/>
        <v>347</v>
      </c>
      <c r="I15" s="2">
        <f t="shared" si="1"/>
        <v>86.75</v>
      </c>
    </row>
    <row r="16" spans="1:10" x14ac:dyDescent="0.3">
      <c r="A16" s="2">
        <v>10</v>
      </c>
      <c r="B16" s="8" t="s">
        <v>39</v>
      </c>
      <c r="C16" s="2"/>
      <c r="D16" s="2">
        <v>82</v>
      </c>
      <c r="E16" s="2">
        <v>85</v>
      </c>
      <c r="F16" s="2">
        <v>83</v>
      </c>
      <c r="G16" s="2">
        <v>89</v>
      </c>
      <c r="H16" s="2">
        <f t="shared" si="0"/>
        <v>339</v>
      </c>
      <c r="I16" s="2">
        <f t="shared" si="1"/>
        <v>84.75</v>
      </c>
    </row>
    <row r="17" spans="1:9" x14ac:dyDescent="0.3">
      <c r="A17" s="2">
        <v>11</v>
      </c>
      <c r="B17" s="8" t="s">
        <v>17</v>
      </c>
      <c r="C17" s="2"/>
      <c r="D17" s="2"/>
      <c r="E17" s="2">
        <v>89</v>
      </c>
      <c r="F17" s="2">
        <v>83</v>
      </c>
      <c r="G17" s="2">
        <v>88</v>
      </c>
      <c r="H17" s="2">
        <f t="shared" si="0"/>
        <v>260</v>
      </c>
      <c r="I17" s="2">
        <f t="shared" si="1"/>
        <v>65</v>
      </c>
    </row>
    <row r="18" spans="1:9" x14ac:dyDescent="0.3">
      <c r="A18" s="2">
        <v>12</v>
      </c>
      <c r="B18" s="8" t="s">
        <v>42</v>
      </c>
      <c r="C18" s="2"/>
      <c r="D18" s="2">
        <v>82</v>
      </c>
      <c r="E18" s="2">
        <v>88</v>
      </c>
      <c r="F18" s="2">
        <v>82</v>
      </c>
      <c r="G18" s="2">
        <v>85</v>
      </c>
      <c r="H18" s="2">
        <f t="shared" si="0"/>
        <v>337</v>
      </c>
      <c r="I18" s="2">
        <f t="shared" si="1"/>
        <v>84.25</v>
      </c>
    </row>
    <row r="19" spans="1:9" x14ac:dyDescent="0.3">
      <c r="A19" s="2">
        <v>13</v>
      </c>
      <c r="B19" s="8" t="s">
        <v>44</v>
      </c>
      <c r="C19" s="2"/>
      <c r="D19" s="2">
        <v>86</v>
      </c>
      <c r="E19" s="2">
        <v>87</v>
      </c>
      <c r="F19" s="2"/>
      <c r="G19" s="2">
        <v>89</v>
      </c>
      <c r="H19" s="2">
        <f t="shared" si="0"/>
        <v>262</v>
      </c>
      <c r="I19" s="2">
        <f t="shared" si="1"/>
        <v>65.5</v>
      </c>
    </row>
    <row r="20" spans="1:9" x14ac:dyDescent="0.3">
      <c r="A20" s="2">
        <v>14</v>
      </c>
      <c r="B20" s="8" t="s">
        <v>46</v>
      </c>
      <c r="C20" s="2"/>
      <c r="D20" s="2">
        <v>90</v>
      </c>
      <c r="E20" s="2">
        <v>90</v>
      </c>
      <c r="F20" s="2">
        <v>82</v>
      </c>
      <c r="G20" s="2">
        <v>88</v>
      </c>
      <c r="H20" s="2">
        <f t="shared" si="0"/>
        <v>350</v>
      </c>
      <c r="I20" s="2">
        <f t="shared" si="1"/>
        <v>87.5</v>
      </c>
    </row>
    <row r="21" spans="1:9" x14ac:dyDescent="0.3">
      <c r="A21" s="2">
        <v>15</v>
      </c>
      <c r="B21" s="8" t="s">
        <v>48</v>
      </c>
      <c r="C21" s="2"/>
      <c r="D21" s="2">
        <v>81</v>
      </c>
      <c r="E21" s="2">
        <v>85</v>
      </c>
      <c r="F21" s="2">
        <v>86</v>
      </c>
      <c r="G21" s="2">
        <v>87</v>
      </c>
      <c r="H21" s="2">
        <f t="shared" si="0"/>
        <v>339</v>
      </c>
      <c r="I21" s="2">
        <f t="shared" si="1"/>
        <v>84.75</v>
      </c>
    </row>
    <row r="22" spans="1:9" x14ac:dyDescent="0.3">
      <c r="A22" s="2">
        <v>16</v>
      </c>
      <c r="B22" s="8" t="s">
        <v>50</v>
      </c>
      <c r="C22" s="2"/>
      <c r="D22" s="2">
        <v>84</v>
      </c>
      <c r="E22" s="2">
        <v>86</v>
      </c>
      <c r="F22" s="2">
        <v>90</v>
      </c>
      <c r="G22" s="2">
        <v>90</v>
      </c>
      <c r="H22" s="2">
        <f t="shared" si="0"/>
        <v>350</v>
      </c>
      <c r="I22" s="2">
        <f t="shared" si="1"/>
        <v>87.5</v>
      </c>
    </row>
    <row r="23" spans="1:9" x14ac:dyDescent="0.3">
      <c r="A23" s="2">
        <v>17</v>
      </c>
      <c r="B23" s="8" t="s">
        <v>52</v>
      </c>
      <c r="C23" s="2"/>
      <c r="D23" s="2">
        <v>87</v>
      </c>
      <c r="E23" s="2">
        <v>86</v>
      </c>
      <c r="F23" s="2">
        <v>88</v>
      </c>
      <c r="G23" s="2">
        <v>87</v>
      </c>
      <c r="H23" s="2">
        <f t="shared" si="0"/>
        <v>348</v>
      </c>
      <c r="I23" s="2">
        <f t="shared" si="1"/>
        <v>87</v>
      </c>
    </row>
    <row r="24" spans="1:9" x14ac:dyDescent="0.3">
      <c r="A24" s="2">
        <v>18</v>
      </c>
      <c r="B24" s="8" t="s">
        <v>54</v>
      </c>
      <c r="C24" s="2"/>
      <c r="D24" s="2">
        <v>80</v>
      </c>
      <c r="E24" s="2">
        <v>85</v>
      </c>
      <c r="F24" s="2">
        <v>85</v>
      </c>
      <c r="G24" s="2">
        <v>83</v>
      </c>
      <c r="H24" s="2">
        <f t="shared" si="0"/>
        <v>333</v>
      </c>
      <c r="I24" s="2">
        <f t="shared" si="1"/>
        <v>83.25</v>
      </c>
    </row>
    <row r="25" spans="1:9" x14ac:dyDescent="0.3">
      <c r="A25" s="2">
        <v>19</v>
      </c>
      <c r="B25" s="8" t="s">
        <v>18</v>
      </c>
      <c r="C25" s="2"/>
      <c r="D25" s="2">
        <v>90</v>
      </c>
      <c r="E25" s="2">
        <v>90</v>
      </c>
      <c r="F25" s="2">
        <v>89</v>
      </c>
      <c r="G25" s="2">
        <v>83</v>
      </c>
      <c r="H25" s="2">
        <f t="shared" si="0"/>
        <v>352</v>
      </c>
      <c r="I25" s="2">
        <f t="shared" si="1"/>
        <v>88</v>
      </c>
    </row>
    <row r="26" spans="1:9" x14ac:dyDescent="0.3">
      <c r="A26" s="2">
        <v>20</v>
      </c>
      <c r="B26" s="8" t="s">
        <v>56</v>
      </c>
      <c r="C26" s="2"/>
      <c r="D26" s="2">
        <v>81</v>
      </c>
      <c r="E26" s="2">
        <v>85</v>
      </c>
      <c r="F26" s="2">
        <v>88</v>
      </c>
      <c r="G26" s="2">
        <v>82</v>
      </c>
      <c r="H26" s="2">
        <f t="shared" si="0"/>
        <v>336</v>
      </c>
      <c r="I26" s="2">
        <f t="shared" si="1"/>
        <v>84</v>
      </c>
    </row>
    <row r="27" spans="1:9" x14ac:dyDescent="0.3">
      <c r="A27" s="2">
        <v>21</v>
      </c>
      <c r="B27" s="8" t="s">
        <v>57</v>
      </c>
      <c r="C27" s="2"/>
      <c r="D27" s="2">
        <v>84</v>
      </c>
      <c r="E27" s="2">
        <v>86</v>
      </c>
      <c r="F27" s="2">
        <v>87</v>
      </c>
      <c r="G27" s="2"/>
      <c r="H27" s="2">
        <f t="shared" si="0"/>
        <v>257</v>
      </c>
      <c r="I27" s="2">
        <f t="shared" si="1"/>
        <v>64.25</v>
      </c>
    </row>
    <row r="28" spans="1:9" x14ac:dyDescent="0.3">
      <c r="A28" s="2">
        <v>22</v>
      </c>
      <c r="B28" s="8" t="s">
        <v>59</v>
      </c>
      <c r="C28" s="2"/>
      <c r="D28" s="2">
        <v>87</v>
      </c>
      <c r="E28" s="2">
        <v>86</v>
      </c>
      <c r="F28" s="2">
        <v>90</v>
      </c>
      <c r="G28" s="2">
        <v>82</v>
      </c>
      <c r="H28" s="2">
        <f t="shared" si="0"/>
        <v>345</v>
      </c>
      <c r="I28" s="2">
        <f t="shared" si="1"/>
        <v>86.25</v>
      </c>
    </row>
  </sheetData>
  <mergeCells count="8">
    <mergeCell ref="D5:G5"/>
    <mergeCell ref="H5:H6"/>
    <mergeCell ref="I5:I6"/>
    <mergeCell ref="A2:I2"/>
    <mergeCell ref="A1:I1"/>
    <mergeCell ref="A5:A6"/>
    <mergeCell ref="B5:B6"/>
    <mergeCell ref="C5:C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9EAC1-0893-4DD1-B9AC-059A14F17A94}">
  <dimension ref="A1:N27"/>
  <sheetViews>
    <sheetView tabSelected="1" zoomScale="80" zoomScaleNormal="80" workbookViewId="0">
      <selection activeCell="L6" sqref="L6:N12"/>
    </sheetView>
  </sheetViews>
  <sheetFormatPr defaultRowHeight="14.4" x14ac:dyDescent="0.3"/>
  <cols>
    <col min="1" max="1" width="3.88671875" customWidth="1"/>
    <col min="2" max="2" width="15.6640625" bestFit="1" customWidth="1"/>
  </cols>
  <sheetData>
    <row r="1" spans="1:14" x14ac:dyDescent="0.3">
      <c r="A1" s="11" t="s">
        <v>68</v>
      </c>
      <c r="B1" s="11"/>
      <c r="C1" s="11"/>
      <c r="D1" s="11"/>
      <c r="E1" s="11"/>
      <c r="F1" s="11"/>
      <c r="G1" s="11"/>
      <c r="H1" s="11"/>
      <c r="I1" s="11"/>
      <c r="J1" s="11"/>
    </row>
    <row r="2" spans="1:14" x14ac:dyDescent="0.3">
      <c r="A2" s="11" t="s">
        <v>60</v>
      </c>
      <c r="B2" s="11"/>
      <c r="C2" s="11"/>
      <c r="D2" s="11"/>
      <c r="E2" s="11"/>
      <c r="F2" s="11"/>
      <c r="G2" s="11"/>
      <c r="H2" s="11"/>
      <c r="I2" s="11"/>
      <c r="J2" s="11"/>
    </row>
    <row r="4" spans="1:14" ht="14.4" customHeight="1" x14ac:dyDescent="0.3">
      <c r="A4" s="14" t="s">
        <v>21</v>
      </c>
      <c r="B4" s="14" t="s">
        <v>1</v>
      </c>
      <c r="C4" s="14" t="s">
        <v>22</v>
      </c>
      <c r="D4" s="16" t="s">
        <v>69</v>
      </c>
      <c r="E4" s="17"/>
      <c r="F4" s="17"/>
      <c r="G4" s="17"/>
      <c r="H4" s="18"/>
      <c r="I4" s="12" t="s">
        <v>23</v>
      </c>
      <c r="J4" s="12" t="s">
        <v>24</v>
      </c>
    </row>
    <row r="5" spans="1:14" ht="28.8" x14ac:dyDescent="0.3">
      <c r="A5" s="15"/>
      <c r="B5" s="15"/>
      <c r="C5" s="15"/>
      <c r="D5" s="4" t="s">
        <v>29</v>
      </c>
      <c r="E5" s="4" t="s">
        <v>27</v>
      </c>
      <c r="F5" s="4" t="s">
        <v>28</v>
      </c>
      <c r="G5" s="4" t="s">
        <v>25</v>
      </c>
      <c r="H5" s="4" t="s">
        <v>26</v>
      </c>
      <c r="I5" s="13"/>
      <c r="J5" s="13"/>
    </row>
    <row r="6" spans="1:14" x14ac:dyDescent="0.3">
      <c r="A6" s="9" t="s">
        <v>5</v>
      </c>
      <c r="B6" s="9" t="s">
        <v>30</v>
      </c>
      <c r="C6" s="9"/>
      <c r="D6" s="1">
        <v>85.5</v>
      </c>
      <c r="E6" s="1">
        <v>84.75</v>
      </c>
      <c r="F6" s="1">
        <v>86.25</v>
      </c>
      <c r="G6" s="1">
        <v>85</v>
      </c>
      <c r="H6" s="1">
        <v>80</v>
      </c>
      <c r="I6" s="1">
        <f>(D6*20%)+(E6*10%)+(F6*10%)+(G6*30%)+(H6*30%)</f>
        <v>83.7</v>
      </c>
      <c r="J6" s="1" t="str">
        <f>IF(I6&lt;50,"E",IF(I6&lt;60,"D",IF(I6&lt;70,"C",IF(I6&lt;80,"B","A"))))</f>
        <v>A</v>
      </c>
      <c r="L6" t="s">
        <v>70</v>
      </c>
    </row>
    <row r="7" spans="1:14" x14ac:dyDescent="0.3">
      <c r="A7" s="9" t="s">
        <v>6</v>
      </c>
      <c r="B7" s="9" t="s">
        <v>11</v>
      </c>
      <c r="C7" s="9"/>
      <c r="D7" s="1">
        <v>86</v>
      </c>
      <c r="E7" s="1">
        <v>88</v>
      </c>
      <c r="F7" s="1">
        <v>83</v>
      </c>
      <c r="G7" s="1">
        <v>80</v>
      </c>
      <c r="H7" s="1">
        <v>85</v>
      </c>
      <c r="I7" s="1">
        <f t="shared" ref="I7:I27" si="0">(D7*20%)+(E7*10%)+(F7*10%)+(G7*30%)+(H7*30%)</f>
        <v>83.8</v>
      </c>
      <c r="J7" s="1" t="str">
        <f t="shared" ref="J7:J27" si="1">IF(I7&lt;50,"E",IF(I7&lt;60,"D",IF(I7&lt;70,"C",IF(I7&lt;80,"B","A"))))</f>
        <v>A</v>
      </c>
      <c r="L7" s="2" t="s">
        <v>2</v>
      </c>
      <c r="M7" s="2" t="s">
        <v>71</v>
      </c>
      <c r="N7" s="2" t="s">
        <v>72</v>
      </c>
    </row>
    <row r="8" spans="1:14" x14ac:dyDescent="0.3">
      <c r="A8" s="9" t="s">
        <v>31</v>
      </c>
      <c r="B8" s="9" t="s">
        <v>12</v>
      </c>
      <c r="C8" s="9"/>
      <c r="D8" s="1">
        <v>85.25</v>
      </c>
      <c r="E8" s="1">
        <v>61.25</v>
      </c>
      <c r="F8" s="1">
        <v>85.25</v>
      </c>
      <c r="G8" s="1">
        <v>80</v>
      </c>
      <c r="H8" s="1">
        <v>85</v>
      </c>
      <c r="I8" s="1">
        <f t="shared" si="0"/>
        <v>81.2</v>
      </c>
      <c r="J8" s="1" t="str">
        <f t="shared" si="1"/>
        <v>A</v>
      </c>
      <c r="L8" s="9" t="s">
        <v>73</v>
      </c>
      <c r="M8" s="2" t="s">
        <v>74</v>
      </c>
      <c r="N8" s="2">
        <v>4</v>
      </c>
    </row>
    <row r="9" spans="1:14" x14ac:dyDescent="0.3">
      <c r="A9" s="9" t="s">
        <v>7</v>
      </c>
      <c r="B9" s="9" t="s">
        <v>13</v>
      </c>
      <c r="C9" s="9"/>
      <c r="D9" s="1">
        <v>66.25</v>
      </c>
      <c r="E9" s="1">
        <v>63.5</v>
      </c>
      <c r="F9" s="1">
        <v>85</v>
      </c>
      <c r="G9" s="1">
        <v>70</v>
      </c>
      <c r="H9" s="1">
        <v>80</v>
      </c>
      <c r="I9" s="1">
        <f t="shared" si="0"/>
        <v>73.099999999999994</v>
      </c>
      <c r="J9" s="1" t="str">
        <f t="shared" si="1"/>
        <v>B</v>
      </c>
      <c r="L9" s="9" t="s">
        <v>75</v>
      </c>
      <c r="M9" s="2" t="s">
        <v>76</v>
      </c>
      <c r="N9" s="2">
        <v>3</v>
      </c>
    </row>
    <row r="10" spans="1:14" x14ac:dyDescent="0.3">
      <c r="A10" s="9" t="s">
        <v>8</v>
      </c>
      <c r="B10" s="9" t="s">
        <v>32</v>
      </c>
      <c r="C10" s="9"/>
      <c r="D10" s="1">
        <v>86.75</v>
      </c>
      <c r="E10" s="1">
        <v>85.5</v>
      </c>
      <c r="F10" s="1">
        <v>84.25</v>
      </c>
      <c r="G10" s="1">
        <v>70</v>
      </c>
      <c r="H10" s="1">
        <v>85</v>
      </c>
      <c r="I10" s="1">
        <f t="shared" si="0"/>
        <v>80.825000000000003</v>
      </c>
      <c r="J10" s="1" t="str">
        <f t="shared" si="1"/>
        <v>A</v>
      </c>
      <c r="L10" s="9" t="s">
        <v>77</v>
      </c>
      <c r="M10" s="2" t="s">
        <v>78</v>
      </c>
      <c r="N10" s="2">
        <v>2</v>
      </c>
    </row>
    <row r="11" spans="1:14" x14ac:dyDescent="0.3">
      <c r="A11" s="9" t="s">
        <v>33</v>
      </c>
      <c r="B11" s="9" t="s">
        <v>14</v>
      </c>
      <c r="C11" s="9"/>
      <c r="D11" s="1">
        <v>61.25</v>
      </c>
      <c r="E11" s="1">
        <v>82.75</v>
      </c>
      <c r="F11" s="1">
        <v>63.5</v>
      </c>
      <c r="G11" s="1">
        <v>75</v>
      </c>
      <c r="H11" s="1">
        <v>75</v>
      </c>
      <c r="I11" s="1">
        <f t="shared" si="0"/>
        <v>71.875</v>
      </c>
      <c r="J11" s="1" t="str">
        <f t="shared" si="1"/>
        <v>B</v>
      </c>
      <c r="L11" s="9" t="s">
        <v>79</v>
      </c>
      <c r="M11" s="2" t="s">
        <v>80</v>
      </c>
      <c r="N11" s="2">
        <v>1</v>
      </c>
    </row>
    <row r="12" spans="1:14" x14ac:dyDescent="0.3">
      <c r="A12" s="9" t="s">
        <v>34</v>
      </c>
      <c r="B12" s="9" t="s">
        <v>15</v>
      </c>
      <c r="C12" s="9"/>
      <c r="D12" s="1">
        <v>85.5</v>
      </c>
      <c r="E12" s="1">
        <v>86.5</v>
      </c>
      <c r="F12" s="1">
        <v>87</v>
      </c>
      <c r="G12" s="1">
        <v>70</v>
      </c>
      <c r="H12" s="1">
        <v>75</v>
      </c>
      <c r="I12" s="1">
        <f t="shared" si="0"/>
        <v>77.95</v>
      </c>
      <c r="J12" s="1" t="str">
        <f t="shared" si="1"/>
        <v>B</v>
      </c>
      <c r="L12" s="9" t="s">
        <v>81</v>
      </c>
      <c r="M12" s="2" t="s">
        <v>82</v>
      </c>
      <c r="N12" s="2">
        <v>0</v>
      </c>
    </row>
    <row r="13" spans="1:14" x14ac:dyDescent="0.3">
      <c r="A13" s="9" t="s">
        <v>35</v>
      </c>
      <c r="B13" s="9" t="s">
        <v>36</v>
      </c>
      <c r="C13" s="9"/>
      <c r="D13" s="1">
        <v>85.25</v>
      </c>
      <c r="E13" s="1">
        <v>84.25</v>
      </c>
      <c r="F13" s="1">
        <v>65</v>
      </c>
      <c r="G13" s="1">
        <v>80</v>
      </c>
      <c r="H13" s="1">
        <v>85</v>
      </c>
      <c r="I13" s="1">
        <f t="shared" si="0"/>
        <v>81.474999999999994</v>
      </c>
      <c r="J13" s="1" t="str">
        <f t="shared" si="1"/>
        <v>A</v>
      </c>
    </row>
    <row r="14" spans="1:14" x14ac:dyDescent="0.3">
      <c r="A14" s="9" t="s">
        <v>37</v>
      </c>
      <c r="B14" s="9" t="s">
        <v>16</v>
      </c>
      <c r="C14" s="9"/>
      <c r="D14" s="1">
        <v>87.25</v>
      </c>
      <c r="E14" s="1">
        <v>84</v>
      </c>
      <c r="F14" s="1">
        <v>86.75</v>
      </c>
      <c r="G14" s="1">
        <v>70</v>
      </c>
      <c r="H14" s="1">
        <v>70</v>
      </c>
      <c r="I14" s="1">
        <f t="shared" si="0"/>
        <v>76.525000000000006</v>
      </c>
      <c r="J14" s="1" t="str">
        <f t="shared" si="1"/>
        <v>B</v>
      </c>
    </row>
    <row r="15" spans="1:14" x14ac:dyDescent="0.3">
      <c r="A15" s="9" t="s">
        <v>38</v>
      </c>
      <c r="B15" s="9" t="s">
        <v>39</v>
      </c>
      <c r="C15" s="9"/>
      <c r="D15" s="1">
        <v>85.75</v>
      </c>
      <c r="E15" s="1">
        <v>65.75</v>
      </c>
      <c r="F15" s="1">
        <v>84.75</v>
      </c>
      <c r="G15" s="1">
        <v>85</v>
      </c>
      <c r="H15" s="1">
        <v>80</v>
      </c>
      <c r="I15" s="1">
        <f t="shared" si="0"/>
        <v>81.7</v>
      </c>
      <c r="J15" s="1" t="str">
        <f t="shared" si="1"/>
        <v>A</v>
      </c>
    </row>
    <row r="16" spans="1:14" x14ac:dyDescent="0.3">
      <c r="A16" s="9" t="s">
        <v>40</v>
      </c>
      <c r="B16" s="9" t="s">
        <v>17</v>
      </c>
      <c r="C16" s="9"/>
      <c r="D16" s="1">
        <v>85.5</v>
      </c>
      <c r="E16" s="1">
        <v>86.5</v>
      </c>
      <c r="F16" s="1">
        <v>65</v>
      </c>
      <c r="G16" s="1">
        <v>75</v>
      </c>
      <c r="H16" s="1">
        <v>65</v>
      </c>
      <c r="I16" s="1">
        <f t="shared" si="0"/>
        <v>74.25</v>
      </c>
      <c r="J16" s="1" t="str">
        <f t="shared" si="1"/>
        <v>B</v>
      </c>
    </row>
    <row r="17" spans="1:10" x14ac:dyDescent="0.3">
      <c r="A17" s="9" t="s">
        <v>41</v>
      </c>
      <c r="B17" s="9" t="s">
        <v>42</v>
      </c>
      <c r="C17" s="9"/>
      <c r="D17" s="1">
        <v>86</v>
      </c>
      <c r="E17" s="1">
        <v>85</v>
      </c>
      <c r="F17" s="1">
        <v>84.25</v>
      </c>
      <c r="G17" s="1">
        <v>85</v>
      </c>
      <c r="H17" s="1">
        <v>80</v>
      </c>
      <c r="I17" s="1">
        <f t="shared" si="0"/>
        <v>83.625</v>
      </c>
      <c r="J17" s="1" t="str">
        <f t="shared" si="1"/>
        <v>A</v>
      </c>
    </row>
    <row r="18" spans="1:10" x14ac:dyDescent="0.3">
      <c r="A18" s="9" t="s">
        <v>43</v>
      </c>
      <c r="B18" s="9" t="s">
        <v>44</v>
      </c>
      <c r="C18" s="9"/>
      <c r="D18" s="1">
        <v>85.25</v>
      </c>
      <c r="E18" s="1">
        <v>85</v>
      </c>
      <c r="F18" s="1">
        <v>65.5</v>
      </c>
      <c r="G18" s="1">
        <v>70</v>
      </c>
      <c r="H18" s="1">
        <v>75</v>
      </c>
      <c r="I18" s="1">
        <f t="shared" si="0"/>
        <v>75.599999999999994</v>
      </c>
      <c r="J18" s="1" t="str">
        <f t="shared" si="1"/>
        <v>B</v>
      </c>
    </row>
    <row r="19" spans="1:10" x14ac:dyDescent="0.3">
      <c r="A19" s="9" t="s">
        <v>45</v>
      </c>
      <c r="B19" s="9" t="s">
        <v>46</v>
      </c>
      <c r="C19" s="9"/>
      <c r="D19" s="1">
        <v>66.25</v>
      </c>
      <c r="E19" s="1">
        <v>83</v>
      </c>
      <c r="F19" s="1">
        <v>87.5</v>
      </c>
      <c r="G19" s="1">
        <v>75</v>
      </c>
      <c r="H19" s="1">
        <v>65</v>
      </c>
      <c r="I19" s="1">
        <f t="shared" si="0"/>
        <v>72.3</v>
      </c>
      <c r="J19" s="1" t="str">
        <f t="shared" si="1"/>
        <v>B</v>
      </c>
    </row>
    <row r="20" spans="1:10" x14ac:dyDescent="0.3">
      <c r="A20" s="9" t="s">
        <v>47</v>
      </c>
      <c r="B20" s="9" t="s">
        <v>48</v>
      </c>
      <c r="C20" s="9"/>
      <c r="D20" s="1">
        <v>85.25</v>
      </c>
      <c r="E20" s="1">
        <v>44</v>
      </c>
      <c r="F20" s="1">
        <v>84.75</v>
      </c>
      <c r="G20" s="1">
        <v>85</v>
      </c>
      <c r="H20" s="1">
        <v>80</v>
      </c>
      <c r="I20" s="1">
        <f t="shared" si="0"/>
        <v>79.425000000000011</v>
      </c>
      <c r="J20" s="1" t="str">
        <f t="shared" si="1"/>
        <v>B</v>
      </c>
    </row>
    <row r="21" spans="1:10" x14ac:dyDescent="0.3">
      <c r="A21" s="9" t="s">
        <v>49</v>
      </c>
      <c r="B21" s="9" t="s">
        <v>50</v>
      </c>
      <c r="C21" s="9"/>
      <c r="D21" s="1">
        <v>86</v>
      </c>
      <c r="E21" s="1">
        <v>63.25</v>
      </c>
      <c r="F21" s="1">
        <v>87.5</v>
      </c>
      <c r="G21" s="1">
        <v>80</v>
      </c>
      <c r="H21" s="1">
        <v>85</v>
      </c>
      <c r="I21" s="1">
        <f t="shared" si="0"/>
        <v>81.775000000000006</v>
      </c>
      <c r="J21" s="1" t="str">
        <f t="shared" si="1"/>
        <v>A</v>
      </c>
    </row>
    <row r="22" spans="1:10" x14ac:dyDescent="0.3">
      <c r="A22" s="9" t="s">
        <v>51</v>
      </c>
      <c r="B22" s="9" t="s">
        <v>52</v>
      </c>
      <c r="C22" s="9"/>
      <c r="D22" s="1">
        <v>81.75</v>
      </c>
      <c r="E22" s="1">
        <v>84.75</v>
      </c>
      <c r="F22" s="1">
        <v>87</v>
      </c>
      <c r="G22" s="1">
        <v>75</v>
      </c>
      <c r="H22" s="1">
        <v>70</v>
      </c>
      <c r="I22" s="1">
        <f t="shared" si="0"/>
        <v>77.025000000000006</v>
      </c>
      <c r="J22" s="1" t="str">
        <f t="shared" si="1"/>
        <v>B</v>
      </c>
    </row>
    <row r="23" spans="1:10" x14ac:dyDescent="0.3">
      <c r="A23" s="9" t="s">
        <v>53</v>
      </c>
      <c r="B23" s="9" t="s">
        <v>54</v>
      </c>
      <c r="C23" s="9"/>
      <c r="D23" s="1">
        <v>85.5</v>
      </c>
      <c r="E23" s="1">
        <v>86.75</v>
      </c>
      <c r="F23" s="1">
        <v>83.25</v>
      </c>
      <c r="G23" s="1">
        <v>80</v>
      </c>
      <c r="H23" s="1">
        <v>85</v>
      </c>
      <c r="I23" s="1">
        <f t="shared" si="0"/>
        <v>83.6</v>
      </c>
      <c r="J23" s="1" t="str">
        <f t="shared" si="1"/>
        <v>A</v>
      </c>
    </row>
    <row r="24" spans="1:10" x14ac:dyDescent="0.3">
      <c r="A24" s="9" t="s">
        <v>55</v>
      </c>
      <c r="B24" s="9" t="s">
        <v>18</v>
      </c>
      <c r="C24" s="9"/>
      <c r="D24" s="1">
        <v>87.5</v>
      </c>
      <c r="E24" s="1">
        <v>83</v>
      </c>
      <c r="F24" s="1">
        <v>88</v>
      </c>
      <c r="G24" s="1">
        <v>85</v>
      </c>
      <c r="H24" s="1">
        <v>80</v>
      </c>
      <c r="I24" s="1">
        <f t="shared" si="0"/>
        <v>84.1</v>
      </c>
      <c r="J24" s="1" t="str">
        <f t="shared" si="1"/>
        <v>A</v>
      </c>
    </row>
    <row r="25" spans="1:10" x14ac:dyDescent="0.3">
      <c r="A25" s="9" t="s">
        <v>9</v>
      </c>
      <c r="B25" s="9" t="s">
        <v>56</v>
      </c>
      <c r="C25" s="9"/>
      <c r="D25" s="1">
        <v>82.5</v>
      </c>
      <c r="E25" s="1">
        <v>86.25</v>
      </c>
      <c r="F25" s="1">
        <v>84</v>
      </c>
      <c r="G25" s="1">
        <v>85</v>
      </c>
      <c r="H25" s="1">
        <v>70</v>
      </c>
      <c r="I25" s="1">
        <f t="shared" si="0"/>
        <v>80.025000000000006</v>
      </c>
      <c r="J25" s="1" t="str">
        <f t="shared" si="1"/>
        <v>A</v>
      </c>
    </row>
    <row r="26" spans="1:10" x14ac:dyDescent="0.3">
      <c r="A26" s="9" t="s">
        <v>10</v>
      </c>
      <c r="B26" s="9" t="s">
        <v>57</v>
      </c>
      <c r="C26" s="9"/>
      <c r="D26" s="1">
        <v>85.75</v>
      </c>
      <c r="E26" s="1">
        <v>87.25</v>
      </c>
      <c r="F26" s="1">
        <v>64.25</v>
      </c>
      <c r="G26" s="1">
        <v>75</v>
      </c>
      <c r="H26" s="1">
        <v>85</v>
      </c>
      <c r="I26" s="1">
        <f t="shared" si="0"/>
        <v>80.3</v>
      </c>
      <c r="J26" s="1" t="str">
        <f t="shared" si="1"/>
        <v>A</v>
      </c>
    </row>
    <row r="27" spans="1:10" x14ac:dyDescent="0.3">
      <c r="A27" s="9" t="s">
        <v>58</v>
      </c>
      <c r="B27" s="9" t="s">
        <v>59</v>
      </c>
      <c r="C27" s="9"/>
      <c r="D27" s="1">
        <v>86.75</v>
      </c>
      <c r="E27" s="1">
        <v>83.5</v>
      </c>
      <c r="F27" s="1">
        <v>86.25</v>
      </c>
      <c r="G27" s="1">
        <v>80</v>
      </c>
      <c r="H27" s="1">
        <v>80</v>
      </c>
      <c r="I27" s="1">
        <f t="shared" si="0"/>
        <v>82.325000000000003</v>
      </c>
      <c r="J27" s="1" t="str">
        <f t="shared" si="1"/>
        <v>A</v>
      </c>
    </row>
  </sheetData>
  <mergeCells count="8">
    <mergeCell ref="A2:J2"/>
    <mergeCell ref="A1:J1"/>
    <mergeCell ref="J4:J5"/>
    <mergeCell ref="A4:A5"/>
    <mergeCell ref="B4:B5"/>
    <mergeCell ref="C4:C5"/>
    <mergeCell ref="D4:H4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uts&amp;uas</vt:lpstr>
      <vt:lpstr>tugas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Ahmad Kurniawan</cp:lastModifiedBy>
  <dcterms:created xsi:type="dcterms:W3CDTF">2023-07-08T21:57:02Z</dcterms:created>
  <dcterms:modified xsi:type="dcterms:W3CDTF">2023-07-12T05:04:14Z</dcterms:modified>
</cp:coreProperties>
</file>